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Лист1!$A$11:$P$168</definedName>
    <definedName name="_xlnm.Print_Area" localSheetId="0">Лист1!$A$1:$L$183</definedName>
  </definedNames>
  <calcPr calcId="162913" refMode="R1C1"/>
</workbook>
</file>

<file path=xl/calcChain.xml><?xml version="1.0" encoding="utf-8"?>
<calcChain xmlns="http://schemas.openxmlformats.org/spreadsheetml/2006/main">
  <c r="J167" i="1" l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K55" i="1" s="1"/>
  <c r="I56" i="1"/>
  <c r="K56" i="1" s="1"/>
  <c r="I57" i="1"/>
  <c r="K57" i="1" s="1"/>
  <c r="I58" i="1"/>
  <c r="K58" i="1" s="1"/>
  <c r="I59" i="1"/>
  <c r="K59" i="1" s="1"/>
  <c r="I60" i="1"/>
  <c r="K60" i="1" s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K67" i="1" s="1"/>
  <c r="I68" i="1"/>
  <c r="K68" i="1" s="1"/>
  <c r="I69" i="1"/>
  <c r="K69" i="1" s="1"/>
  <c r="I70" i="1"/>
  <c r="K70" i="1" s="1"/>
  <c r="I71" i="1"/>
  <c r="K71" i="1" s="1"/>
  <c r="I72" i="1"/>
  <c r="K72" i="1" s="1"/>
  <c r="I73" i="1"/>
  <c r="K73" i="1" s="1"/>
  <c r="I74" i="1"/>
  <c r="K74" i="1" s="1"/>
  <c r="I75" i="1"/>
  <c r="K75" i="1" s="1"/>
  <c r="I76" i="1"/>
  <c r="K76" i="1" s="1"/>
  <c r="I77" i="1"/>
  <c r="K77" i="1" s="1"/>
  <c r="I78" i="1"/>
  <c r="K78" i="1" s="1"/>
  <c r="I79" i="1"/>
  <c r="K79" i="1" s="1"/>
  <c r="I80" i="1"/>
  <c r="K80" i="1" s="1"/>
  <c r="I81" i="1"/>
  <c r="K81" i="1" s="1"/>
  <c r="I82" i="1"/>
  <c r="K82" i="1" s="1"/>
  <c r="I83" i="1"/>
  <c r="K83" i="1" s="1"/>
  <c r="I84" i="1"/>
  <c r="K84" i="1" s="1"/>
  <c r="I85" i="1"/>
  <c r="K85" i="1" s="1"/>
  <c r="I86" i="1"/>
  <c r="K86" i="1" s="1"/>
  <c r="I87" i="1"/>
  <c r="K87" i="1" s="1"/>
  <c r="I88" i="1"/>
  <c r="K88" i="1" s="1"/>
  <c r="I89" i="1"/>
  <c r="K89" i="1" s="1"/>
  <c r="I90" i="1"/>
  <c r="K90" i="1" s="1"/>
  <c r="I91" i="1"/>
  <c r="K91" i="1" s="1"/>
  <c r="I92" i="1"/>
  <c r="K92" i="1" s="1"/>
  <c r="I93" i="1"/>
  <c r="K93" i="1" s="1"/>
  <c r="I94" i="1"/>
  <c r="K94" i="1" s="1"/>
  <c r="I95" i="1"/>
  <c r="K95" i="1" s="1"/>
  <c r="I96" i="1"/>
  <c r="K96" i="1" s="1"/>
  <c r="I97" i="1"/>
  <c r="K97" i="1" s="1"/>
  <c r="I98" i="1"/>
  <c r="K98" i="1" s="1"/>
  <c r="I99" i="1"/>
  <c r="K99" i="1" s="1"/>
  <c r="I100" i="1"/>
  <c r="K100" i="1" s="1"/>
  <c r="I101" i="1"/>
  <c r="K101" i="1" s="1"/>
  <c r="I102" i="1"/>
  <c r="K102" i="1" s="1"/>
  <c r="I103" i="1"/>
  <c r="K103" i="1" s="1"/>
  <c r="I104" i="1"/>
  <c r="K104" i="1" s="1"/>
  <c r="I105" i="1"/>
  <c r="K105" i="1" s="1"/>
  <c r="I106" i="1"/>
  <c r="K106" i="1" s="1"/>
  <c r="I107" i="1"/>
  <c r="K107" i="1" s="1"/>
  <c r="I108" i="1"/>
  <c r="K108" i="1" s="1"/>
  <c r="I109" i="1"/>
  <c r="K109" i="1" s="1"/>
  <c r="I110" i="1"/>
  <c r="K110" i="1" s="1"/>
  <c r="I111" i="1"/>
  <c r="K111" i="1" s="1"/>
  <c r="I112" i="1"/>
  <c r="K112" i="1" s="1"/>
  <c r="I113" i="1"/>
  <c r="K113" i="1" s="1"/>
  <c r="I114" i="1"/>
  <c r="K114" i="1" s="1"/>
  <c r="I115" i="1"/>
  <c r="K115" i="1" s="1"/>
  <c r="I116" i="1"/>
  <c r="K116" i="1" s="1"/>
  <c r="I117" i="1"/>
  <c r="K117" i="1" s="1"/>
  <c r="I118" i="1"/>
  <c r="K118" i="1" s="1"/>
  <c r="I119" i="1"/>
  <c r="K119" i="1" s="1"/>
  <c r="I120" i="1"/>
  <c r="K120" i="1" s="1"/>
  <c r="I121" i="1"/>
  <c r="K121" i="1" s="1"/>
  <c r="I122" i="1"/>
  <c r="K122" i="1" s="1"/>
  <c r="I123" i="1"/>
  <c r="K123" i="1" s="1"/>
  <c r="I124" i="1"/>
  <c r="K124" i="1" s="1"/>
  <c r="I125" i="1"/>
  <c r="K125" i="1" s="1"/>
  <c r="I126" i="1"/>
  <c r="K126" i="1" s="1"/>
  <c r="I127" i="1"/>
  <c r="K127" i="1" s="1"/>
  <c r="I128" i="1"/>
  <c r="K128" i="1" s="1"/>
  <c r="I129" i="1"/>
  <c r="K129" i="1" s="1"/>
  <c r="I130" i="1"/>
  <c r="K130" i="1" s="1"/>
  <c r="I131" i="1"/>
  <c r="K131" i="1" s="1"/>
  <c r="I132" i="1"/>
  <c r="K132" i="1" s="1"/>
  <c r="I133" i="1"/>
  <c r="K133" i="1" s="1"/>
  <c r="I134" i="1"/>
  <c r="K134" i="1" s="1"/>
  <c r="I135" i="1"/>
  <c r="K135" i="1" s="1"/>
  <c r="I136" i="1"/>
  <c r="K136" i="1" s="1"/>
  <c r="I137" i="1"/>
  <c r="K137" i="1" s="1"/>
  <c r="I138" i="1"/>
  <c r="K138" i="1" s="1"/>
  <c r="I139" i="1"/>
  <c r="K139" i="1" s="1"/>
  <c r="I140" i="1"/>
  <c r="K140" i="1" s="1"/>
  <c r="I141" i="1"/>
  <c r="K141" i="1" s="1"/>
  <c r="I142" i="1"/>
  <c r="K142" i="1" s="1"/>
  <c r="I143" i="1"/>
  <c r="K143" i="1" s="1"/>
  <c r="I144" i="1"/>
  <c r="K144" i="1" s="1"/>
  <c r="I145" i="1"/>
  <c r="K145" i="1" s="1"/>
  <c r="I146" i="1"/>
  <c r="K146" i="1" s="1"/>
  <c r="I147" i="1"/>
  <c r="K147" i="1" s="1"/>
  <c r="I148" i="1"/>
  <c r="K148" i="1" s="1"/>
  <c r="I149" i="1"/>
  <c r="K149" i="1" s="1"/>
  <c r="I150" i="1"/>
  <c r="K150" i="1" s="1"/>
  <c r="I151" i="1"/>
  <c r="K151" i="1" s="1"/>
  <c r="I152" i="1"/>
  <c r="K152" i="1" s="1"/>
  <c r="I153" i="1"/>
  <c r="K153" i="1" s="1"/>
  <c r="I154" i="1"/>
  <c r="K154" i="1" s="1"/>
  <c r="I155" i="1"/>
  <c r="K155" i="1" s="1"/>
  <c r="I156" i="1"/>
  <c r="K156" i="1" s="1"/>
  <c r="I157" i="1"/>
  <c r="K157" i="1" s="1"/>
  <c r="I158" i="1"/>
  <c r="K158" i="1" s="1"/>
  <c r="I159" i="1"/>
  <c r="K159" i="1" s="1"/>
  <c r="I160" i="1"/>
  <c r="K160" i="1" s="1"/>
  <c r="I161" i="1"/>
  <c r="K161" i="1" s="1"/>
  <c r="I162" i="1"/>
  <c r="K162" i="1" s="1"/>
  <c r="I163" i="1"/>
  <c r="K163" i="1" s="1"/>
  <c r="I164" i="1"/>
  <c r="K164" i="1" s="1"/>
  <c r="I165" i="1"/>
  <c r="K165" i="1" s="1"/>
  <c r="I166" i="1"/>
  <c r="K166" i="1" s="1"/>
  <c r="G167" i="1"/>
  <c r="I12" i="1" l="1"/>
  <c r="K12" i="1" l="1"/>
  <c r="K167" i="1" s="1"/>
  <c r="I167" i="1"/>
</calcChain>
</file>

<file path=xl/sharedStrings.xml><?xml version="1.0" encoding="utf-8"?>
<sst xmlns="http://schemas.openxmlformats.org/spreadsheetml/2006/main" count="811" uniqueCount="156">
  <si>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</si>
  <si>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</si>
  <si>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</si>
  <si>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</si>
  <si>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</si>
  <si>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</si>
  <si>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</si>
  <si>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</si>
  <si>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</si>
  <si>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</si>
  <si>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</si>
  <si>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</si>
  <si>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</si>
  <si>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</si>
  <si>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</si>
  <si>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</si>
  <si>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</si>
  <si>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</si>
  <si>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</si>
  <si>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</si>
  <si>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</si>
  <si>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</si>
  <si>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</si>
  <si>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</si>
  <si>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</si>
  <si>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</si>
  <si>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</si>
  <si>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</si>
  <si>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НВЛ</t>
  </si>
  <si>
    <t>В течение 5 рабочих дней после полной оплаты стоимости Имущества на основании Акта приема-передачи, подписываемого Сторонами</t>
  </si>
  <si>
    <t>Приложение №2</t>
  </si>
  <si>
    <t>направляет настоящую оферту в ООО "РН-Эксплорейшн" с целью заключения договора купли-продажи НВЛ</t>
  </si>
  <si>
    <t>1. ООО "РН-Эксплорейшн" намеревается осуществить продажу НВЛ в соответствии с прилагаемой Спецификацией №1</t>
  </si>
  <si>
    <t xml:space="preserve">ООО «РН-Эксплорейшн» 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</si>
  <si>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</si>
  <si>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Работа по транспортировке, погрузке-разгрузке Товара производится за счет Покупателя</t>
  </si>
  <si>
    <t>Астраханская область, Икрянинский район, 27,8 км. Волго-Каспийского канала</t>
  </si>
  <si>
    <t>Монитор 24 "LG 24MP58D-P</t>
  </si>
  <si>
    <t xml:space="preserve">Кулер для воды VATTEN V42NE </t>
  </si>
  <si>
    <t>Вешалка DELONI, серый,INDEX 604</t>
  </si>
  <si>
    <t>МОНИТОР 24" LG 24MP58D-P</t>
  </si>
  <si>
    <t>Стиральная машина LG F10B8ND 44см 6кг 1000об. А++</t>
  </si>
  <si>
    <t>LED телевизор "SAMSUNG" UE49N5500AUXRU FULL HD</t>
  </si>
  <si>
    <t>Инфракрасный термометр NX-2000</t>
  </si>
  <si>
    <t>Маршрутизатор TP-LINK TL-MR3020 3G USB</t>
  </si>
  <si>
    <t>Весы эл. CAS ER JR-30CВ</t>
  </si>
  <si>
    <t>СВЧ Erisson MWG23SX</t>
  </si>
  <si>
    <t>Штурманский компьютер Panasonic CF72</t>
  </si>
  <si>
    <t>Уничтожитель документов Fellowes Р-28 S, 2ур.секр., 8лист, 15л</t>
  </si>
  <si>
    <t>Ламинатор Fellowes Spectra A3, 125мкм</t>
  </si>
  <si>
    <t>Холодильник Bosch KGE39XL2AR, 2кам,351л(257+94), А+, 200х60х63см, нерж.сталь</t>
  </si>
  <si>
    <t>Утюг VITEK1266(В), 2400Вт</t>
  </si>
  <si>
    <t>Гладильная доска Ника 9Ме Н9 авт.40х122см, подстав,удлинит,подрук.</t>
  </si>
  <si>
    <t>Мясорубка Bosch MFW 45020</t>
  </si>
  <si>
    <t>Пылесос SCARLETT SC-VC80C92, циклон, 1600Вт, оранжевый</t>
  </si>
  <si>
    <t>ИБП POWERMAN Brick 600 (2 Евро/600 ВА/360 Вт), черный</t>
  </si>
  <si>
    <t xml:space="preserve">Пылесос SCARLETT SC-VC80C92, циклон, 1600Вт, оранжевый </t>
  </si>
  <si>
    <t>Чайник Scarlett  SC - EK21S20, 1600Вт, 1.8л</t>
  </si>
  <si>
    <t>Ларь морозильный Бирюса-285KX</t>
  </si>
  <si>
    <t>Холодильник однокамерный Атлант 5810-62</t>
  </si>
  <si>
    <t>Микроволновая печь Horizont 20MW800-1378В</t>
  </si>
  <si>
    <t>Миксер Kitfort КТ-1398-3(4630017915316)</t>
  </si>
  <si>
    <t>Термопот SCARLETT SC-ET10D15, 750Вт, 4л, черный</t>
  </si>
  <si>
    <t>Аптечка первой помощи</t>
  </si>
  <si>
    <t>Бумага туалетная (упк 48шт)</t>
  </si>
  <si>
    <t>Ведро пластмассовое б/крышки 10л  Росси</t>
  </si>
  <si>
    <t>Ведро пластмассовое, 10 л</t>
  </si>
  <si>
    <t>Веник 5-прошивной</t>
  </si>
  <si>
    <t>Губка для посуды металлическая (упк 3шт)</t>
  </si>
  <si>
    <t>Губка для посуды поролон (упк 10шт)</t>
  </si>
  <si>
    <t>Мешки для мусора, 120л (рул 10шт)</t>
  </si>
  <si>
    <t>Мешки для мусора, 30л (рул 30шт)</t>
  </si>
  <si>
    <t>Мешки для мусора, 60л (упк 25шт)</t>
  </si>
  <si>
    <t>Мыло туалетное 90г</t>
  </si>
  <si>
    <t>Мыло хозяйственное 65% 200г</t>
  </si>
  <si>
    <t>Освежитель воздуха 300мл</t>
  </si>
  <si>
    <t>Отбеливатель БОС-Плюс 600гр</t>
  </si>
  <si>
    <t>Пакет фасовочный полиэтилен 24Х37 100шт</t>
  </si>
  <si>
    <t>Патрон противогазовый Jeta Safety 6510 марка А1 от органических паров и газов</t>
  </si>
  <si>
    <t>Перчатки резиновые бытовые, р. L</t>
  </si>
  <si>
    <t>Перчатки резиновые бытовые, р. M</t>
  </si>
  <si>
    <t>Перчатки трикотаж с ПВХ, Точка р.10</t>
  </si>
  <si>
    <t>Пленка пищевая рулон 30смх29м п/э</t>
  </si>
  <si>
    <t>Полотенце бумажное</t>
  </si>
  <si>
    <t>Полумаска Jeta Safety 6500 размер М</t>
  </si>
  <si>
    <t>Порошок стиральный 20000 г</t>
  </si>
  <si>
    <t>Салфетка 30х38см (упк 3шт)</t>
  </si>
  <si>
    <t>Салфетка бумажная (упк)</t>
  </si>
  <si>
    <t>Средство моющее</t>
  </si>
  <si>
    <t>Средство моющее CIF OXY Gel (0,75л)</t>
  </si>
  <si>
    <t>Средство моющее Domestos 1000мл</t>
  </si>
  <si>
    <t>Средство моющее Mr.Proper (500г)</t>
  </si>
  <si>
    <t>Средство моющее д/посуды</t>
  </si>
  <si>
    <t>Средство отбеливающ. Чистин Омега 950 г</t>
  </si>
  <si>
    <t>Средство Туалетный утенок 5в1 900мл</t>
  </si>
  <si>
    <t>Средство чистящее Sanfor Universal 1000г</t>
  </si>
  <si>
    <t xml:space="preserve">Тряпка для пола </t>
  </si>
  <si>
    <t>Швабра для мытья пола</t>
  </si>
  <si>
    <t xml:space="preserve">Мореходная книжка </t>
  </si>
  <si>
    <t>Мореходная книжка</t>
  </si>
  <si>
    <t>Кувшин стеклянный с пласт крышкой, 2000мл</t>
  </si>
  <si>
    <t>Стакан 295 мл</t>
  </si>
  <si>
    <t>Таз 16 л пластик круглый</t>
  </si>
  <si>
    <t>Тарелка глубокая, d=200мм</t>
  </si>
  <si>
    <t>Тарелка десертная d=19,5см</t>
  </si>
  <si>
    <t>Тарелка обеденная, d=24,5см</t>
  </si>
  <si>
    <t>Одеяло (140х205, спандбонд со стежкой Ультрастеп, экофайбер 150 г/м2)</t>
  </si>
  <si>
    <t xml:space="preserve">Подушка 50х70 (чехол-100% микрофибра-жатка, наполнитель- 100% полиэфир) </t>
  </si>
  <si>
    <t xml:space="preserve">Покрывало (Arti 180х200 8 марта, Модерн, синий) </t>
  </si>
  <si>
    <t xml:space="preserve">Полотенце махровое (Bonita 70х140 Classic, бежевый)  </t>
  </si>
  <si>
    <t>Полотенце махровое (PERFECTION  50х80, 550 гр/м2, 037 коричневый)</t>
  </si>
  <si>
    <t xml:space="preserve">Постельное белье (1,5 сп.  бязь набивная 125 гр/м2,1 наволочка) </t>
  </si>
  <si>
    <t xml:space="preserve">Постельное белье (2сп(евро) поплин(70х70), Нежный силуэт серый) </t>
  </si>
  <si>
    <t>Ведро оцинкованное 12л 0,4 Россия</t>
  </si>
  <si>
    <t>Кастрюля нерж. 5,0л Professional D=20см</t>
  </si>
  <si>
    <t>Кастрюля нерж. 9,0л Professional D=24см.</t>
  </si>
  <si>
    <t>Кастрюля нерж.сталь 3,3л Speise стекл. крышка HITT (H07213)</t>
  </si>
  <si>
    <t>Кастрюля нерж.сталь 7,1л, стекл. крышка, серия VORSA, NADOBA (727111)</t>
  </si>
  <si>
    <t>Кувшин Mayer&amp;Boch 1,8л с крышкой МВ 26874</t>
  </si>
  <si>
    <t>Миска коническая нерж. Metal CraftD 4,5л D-30 см KW-II L 30</t>
  </si>
  <si>
    <t>Миска нерж. Metal Craft 3л D-21 см (902-21)</t>
  </si>
  <si>
    <t>Набор ножей 4пр33,8х33,7х23,9х20,3см. МВ(х12) (26838)</t>
  </si>
  <si>
    <t>Нож для овощей, 8 см, NADOBA, серия KEIKO (722910)</t>
  </si>
  <si>
    <t>Нож поварской, 20,5 см, NADOBA, серия KEIKO (722913)</t>
  </si>
  <si>
    <t>Салатник Luminarc КАРИН 27см белый (D2370)</t>
  </si>
  <si>
    <t>Салатник АТЛАНТИС d-226мм</t>
  </si>
  <si>
    <t>Салатник БРОУНЗ d-21,5см дымчатый  (10342SLBZ)</t>
  </si>
  <si>
    <t>Сковорода   блинная кован/алюм 24см RASPBERRY (RPS-24-I)</t>
  </si>
  <si>
    <t>Сковорода алюм/гранит 24см Mayer&amp;Boch (27512)</t>
  </si>
  <si>
    <t>Сковорода л/алюм 28см с мраморным покр. GALAXY ст/крыш Vissner (VS-7562-28)</t>
  </si>
  <si>
    <t>Таз 16л пластик  круглый</t>
  </si>
  <si>
    <t>Тарелка глубокая,фарфор белая Идиллия d=200мм (4С0247Ф34)</t>
  </si>
  <si>
    <t>Тарелка десертная ТРИАНОН 19,5см (E9559-1/61258/H4124)</t>
  </si>
  <si>
    <t>Тарелка обеденная ТРИАНОН 24,5см (Н3665/N5015)</t>
  </si>
  <si>
    <t>Френч-пресс 1,0л жаропрочн. стекло /хром. сталь FR10011</t>
  </si>
  <si>
    <t>Хлебница  42,5х26х17см арт.WR-8008</t>
  </si>
  <si>
    <t>Доска разделочная пластиковаяПЦ1490</t>
  </si>
  <si>
    <t>Контейнер универсальный 8,5л,335x240x155мм с застежками и крышкой</t>
  </si>
  <si>
    <t xml:space="preserve">Ложка гарнирная L=28 см. перфорированная, нерж. </t>
  </si>
  <si>
    <t>Лопатка 10 см</t>
  </si>
  <si>
    <t>Набор ножей 6пр нерж сталь</t>
  </si>
  <si>
    <t>Нож для овощей, 9 см</t>
  </si>
  <si>
    <t>Нож для хлеба, 20 см</t>
  </si>
  <si>
    <t>Нож консервный матовый хром</t>
  </si>
  <si>
    <t>Нож поварской, 20 см</t>
  </si>
  <si>
    <t>Салатник 20 см</t>
  </si>
  <si>
    <t>Салатник 21 см</t>
  </si>
  <si>
    <t>Салатник 27 см</t>
  </si>
  <si>
    <t>Сито кружка из нержавеющей стали</t>
  </si>
  <si>
    <t>Скалка 43,5*5,2 см</t>
  </si>
  <si>
    <t>Шумовка Metal Craft нерж d-10см</t>
  </si>
  <si>
    <t>ШТ</t>
  </si>
  <si>
    <t>Мебель Шкаф шир.низк. (КВ86+КВ72Л+КВ72П+КВ25) 818х400х1302  честерфилд темн</t>
  </si>
  <si>
    <t>Судовая система охранного оповещения "Сигнал-ССО</t>
  </si>
  <si>
    <t xml:space="preserve">Мебель для дома (LF Матрас Виола 900х2000) </t>
  </si>
  <si>
    <r>
      <rPr>
        <b/>
        <sz val="18"/>
        <color indexed="8"/>
        <rFont val="Times New Roman"/>
        <family val="1"/>
        <charset val="204"/>
      </rPr>
      <t>ЛОТ №</t>
    </r>
    <r>
      <rPr>
        <b/>
        <u/>
        <sz val="18"/>
        <color indexed="8"/>
        <rFont val="Times New Roman"/>
        <family val="1"/>
        <charset val="204"/>
      </rPr>
      <t>РНЭ-24-05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</si>
</sst>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5" fillId="3" borderId="0" xfId="0" applyFont="1" applyFill="1"/>
    <xf numFmtId="0" fontId="1" fillId="3" borderId="0" xfId="0" applyFont="1" applyFill="1" applyAlignment="1">
      <alignment horizontal="left"/>
    </xf>
    <xf numFmtId="0" fontId="16" fillId="0" borderId="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3" borderId="0" xfId="0" applyFont="1" applyFill="1" applyAlignment="1">
      <alignment horizontal="left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412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172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173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172</xdr:row>
      <xdr:rowOff>0</xdr:rowOff>
    </xdr:from>
    <xdr:to>
      <xdr:col>5</xdr:col>
      <xdr:colOff>104775</xdr:colOff>
      <xdr:row>174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171</xdr:row>
      <xdr:rowOff>0</xdr:rowOff>
    </xdr:from>
    <xdr:to>
      <xdr:col>5</xdr:col>
      <xdr:colOff>104775</xdr:colOff>
      <xdr:row>173</xdr:row>
      <xdr:rowOff>23132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170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170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170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170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171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171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171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170</xdr:row>
      <xdr:rowOff>0</xdr:rowOff>
    </xdr:from>
    <xdr:to>
      <xdr:col>5</xdr:col>
      <xdr:colOff>104775</xdr:colOff>
      <xdr:row>171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0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1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3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4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6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7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89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90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799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800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801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802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803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804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805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806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8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1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2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3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4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5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8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7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7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8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89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0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1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2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3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3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3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3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3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93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3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3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4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7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8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9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0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1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2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2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2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2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2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0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2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3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4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5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6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7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8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129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2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3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4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5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6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7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8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139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14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7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8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19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1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2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3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4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5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7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29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0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2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3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4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5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6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7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3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2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3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4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5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6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7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8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399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2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3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4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5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6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7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8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409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4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2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3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6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47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53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1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2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3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4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5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6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7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1668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1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2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3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4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5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6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7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1678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6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180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1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2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3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4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5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6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7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1938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1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2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3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4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5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6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7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1948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19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01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34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0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1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2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3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4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5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6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2477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0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1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2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3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4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5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6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2487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4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1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5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5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5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5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5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5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55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6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7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8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59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0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1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1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1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1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1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1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61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6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38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39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40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41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42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43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44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45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2746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49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50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51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52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53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54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55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2756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7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7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8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79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0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1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2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2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2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2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2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2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282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2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2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3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4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6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7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8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8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8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8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8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8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288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8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29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08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09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10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11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12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13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14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15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5730"/>
    <xdr:sp macro="" textlink="">
      <xdr:nvSpPr>
        <xdr:cNvPr id="3016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19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20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21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22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23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24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25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65230"/>
    <xdr:sp macro="" textlink="">
      <xdr:nvSpPr>
        <xdr:cNvPr id="3026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0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3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3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4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5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7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8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9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9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9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9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9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09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09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09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09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0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1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2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3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4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5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5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5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5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5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7635"/>
    <xdr:sp macro="" textlink="">
      <xdr:nvSpPr>
        <xdr:cNvPr id="315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7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8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1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0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1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2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3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4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77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78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79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80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81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82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83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84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3350"/>
    <xdr:sp macro="" textlink="">
      <xdr:nvSpPr>
        <xdr:cNvPr id="3285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87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88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89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90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91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92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93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94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383381"/>
    <xdr:sp macro="" textlink="">
      <xdr:nvSpPr>
        <xdr:cNvPr id="3295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2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3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3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3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3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3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31445"/>
    <xdr:sp macro="" textlink="">
      <xdr:nvSpPr>
        <xdr:cNvPr id="33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0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0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0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1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2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3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4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5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6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6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6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6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6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166</xdr:row>
      <xdr:rowOff>0</xdr:rowOff>
    </xdr:from>
    <xdr:ext cx="104775" cy="129540"/>
    <xdr:sp macro="" textlink="">
      <xdr:nvSpPr>
        <xdr:cNvPr id="336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view="pageBreakPreview" topLeftCell="A79" zoomScale="89" zoomScaleNormal="100" zoomScaleSheetLayoutView="89" workbookViewId="0">
      <selection activeCell="A64" sqref="A64:XFD64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2.5703125" style="1" customWidth="1"/>
    <col min="6" max="6" width="8" style="1" customWidth="1"/>
    <col min="7" max="7" width="14.42578125" style="1" customWidth="1"/>
    <col min="8" max="8" width="22.28515625" style="1" customWidth="1"/>
    <col min="9" max="10" width="19.140625" style="1" customWidth="1"/>
    <col min="11" max="11" width="19" style="1" customWidth="1"/>
    <col min="12" max="12" width="38.85546875" style="1" customWidth="1"/>
    <col min="13" max="16384" width="9.140625" style="1"/>
  </cols>
  <sheetData>
    <row r="1" spans="1:16" ht="25.5" x14ac:dyDescent="0.25">
      <c r="A1" s="12"/>
      <c r="L1" s="47" t="s">
        <v>30</v>
      </c>
    </row>
    <row r="2" spans="1:16" s="18" customFormat="1" ht="26.25" x14ac:dyDescent="0.25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55" t="s">
        <v>15</v>
      </c>
      <c r="C3" s="55"/>
      <c r="D3" s="55"/>
      <c r="E3" s="55"/>
      <c r="F3" s="55"/>
      <c r="G3" s="55"/>
      <c r="H3" s="55"/>
      <c r="I3" s="19"/>
      <c r="J3" s="35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56" t="s">
        <v>31</v>
      </c>
      <c r="C5" s="56"/>
      <c r="D5" s="56"/>
      <c r="E5" s="56"/>
      <c r="F5" s="56"/>
      <c r="G5" s="56"/>
      <c r="H5" s="56"/>
      <c r="I5" s="56"/>
      <c r="J5" s="36"/>
      <c r="K5" s="16"/>
      <c r="L5" s="21"/>
      <c r="M5" s="22"/>
      <c r="N5" s="21"/>
      <c r="O5" s="21"/>
      <c r="P5" s="21"/>
    </row>
    <row r="6" spans="1:16" s="23" customFormat="1" x14ac:dyDescent="0.25">
      <c r="B6" s="45"/>
      <c r="C6" s="45"/>
      <c r="D6" s="45"/>
      <c r="E6" s="45"/>
      <c r="F6" s="45"/>
      <c r="G6" s="45"/>
      <c r="H6" s="45"/>
      <c r="I6" s="45"/>
    </row>
    <row r="7" spans="1:16" s="23" customFormat="1" ht="23.25" customHeight="1" x14ac:dyDescent="0.3">
      <c r="A7" s="57" t="s">
        <v>155</v>
      </c>
      <c r="B7" s="58"/>
      <c r="C7" s="58"/>
      <c r="D7" s="58"/>
      <c r="E7" s="58"/>
      <c r="F7" s="58"/>
      <c r="G7" s="58"/>
      <c r="H7" s="58"/>
    </row>
    <row r="8" spans="1:16" s="26" customFormat="1" ht="34.5" customHeight="1" x14ac:dyDescent="0.25">
      <c r="A8" s="59" t="s">
        <v>32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6" x14ac:dyDescent="0.25">
      <c r="I9" s="1" t="s">
        <v>23</v>
      </c>
    </row>
    <row r="10" spans="1:16" s="3" customFormat="1" ht="78" customHeight="1" x14ac:dyDescent="0.25">
      <c r="A10" s="32" t="s">
        <v>0</v>
      </c>
      <c r="B10" s="32" t="s">
        <v>17</v>
      </c>
      <c r="C10" s="32" t="s">
        <v>21</v>
      </c>
      <c r="D10" s="32" t="s">
        <v>1</v>
      </c>
      <c r="E10" s="32" t="s">
        <v>22</v>
      </c>
      <c r="F10" s="32" t="s">
        <v>19</v>
      </c>
      <c r="G10" s="32" t="s">
        <v>20</v>
      </c>
      <c r="H10" s="33" t="s">
        <v>24</v>
      </c>
      <c r="I10" s="33" t="s">
        <v>25</v>
      </c>
      <c r="J10" s="33" t="s">
        <v>26</v>
      </c>
      <c r="K10" s="33" t="s">
        <v>18</v>
      </c>
      <c r="L10" s="32" t="s">
        <v>2</v>
      </c>
    </row>
    <row r="11" spans="1:16" s="31" customFormat="1" ht="14.25" customHeight="1" x14ac:dyDescent="0.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9</v>
      </c>
      <c r="I11" s="34">
        <v>10</v>
      </c>
      <c r="J11" s="34">
        <v>11</v>
      </c>
      <c r="K11" s="34">
        <v>12</v>
      </c>
      <c r="L11" s="34">
        <v>13</v>
      </c>
    </row>
    <row r="12" spans="1:16" s="25" customFormat="1" ht="72.75" customHeight="1" x14ac:dyDescent="0.25">
      <c r="A12" s="38">
        <v>1</v>
      </c>
      <c r="B12" s="50" t="s">
        <v>28</v>
      </c>
      <c r="C12" s="51" t="s">
        <v>33</v>
      </c>
      <c r="D12" s="46" t="s">
        <v>37</v>
      </c>
      <c r="E12" s="63" t="s">
        <v>36</v>
      </c>
      <c r="F12" s="39" t="s">
        <v>151</v>
      </c>
      <c r="G12" s="48">
        <v>1</v>
      </c>
      <c r="H12" s="40"/>
      <c r="I12" s="40">
        <f>H12*G12</f>
        <v>0</v>
      </c>
      <c r="J12" s="40"/>
      <c r="K12" s="40">
        <f>I12+J12</f>
        <v>0</v>
      </c>
      <c r="L12" s="61" t="s">
        <v>29</v>
      </c>
    </row>
    <row r="13" spans="1:16" s="25" customFormat="1" ht="72.75" customHeight="1" x14ac:dyDescent="0.25">
      <c r="A13" s="38">
        <v>2</v>
      </c>
      <c r="B13" s="50" t="s">
        <v>28</v>
      </c>
      <c r="C13" s="52" t="s">
        <v>33</v>
      </c>
      <c r="D13" s="46" t="s">
        <v>37</v>
      </c>
      <c r="E13" s="64"/>
      <c r="F13" s="39" t="s">
        <v>151</v>
      </c>
      <c r="G13" s="48">
        <v>1</v>
      </c>
      <c r="H13" s="40"/>
      <c r="I13" s="40">
        <f t="shared" ref="I13:I75" si="0">H13*G13</f>
        <v>0</v>
      </c>
      <c r="J13" s="40"/>
      <c r="K13" s="40">
        <f t="shared" ref="K13:K75" si="1">I13+J13</f>
        <v>0</v>
      </c>
      <c r="L13" s="62"/>
    </row>
    <row r="14" spans="1:16" s="25" customFormat="1" ht="72.75" customHeight="1" x14ac:dyDescent="0.25">
      <c r="A14" s="38">
        <v>3</v>
      </c>
      <c r="B14" s="50" t="s">
        <v>28</v>
      </c>
      <c r="C14" s="52" t="s">
        <v>33</v>
      </c>
      <c r="D14" s="46" t="s">
        <v>37</v>
      </c>
      <c r="E14" s="64"/>
      <c r="F14" s="39" t="s">
        <v>151</v>
      </c>
      <c r="G14" s="48">
        <v>1</v>
      </c>
      <c r="H14" s="40"/>
      <c r="I14" s="40">
        <f t="shared" si="0"/>
        <v>0</v>
      </c>
      <c r="J14" s="40"/>
      <c r="K14" s="40">
        <f t="shared" si="1"/>
        <v>0</v>
      </c>
      <c r="L14" s="62"/>
    </row>
    <row r="15" spans="1:16" s="25" customFormat="1" ht="72.75" customHeight="1" x14ac:dyDescent="0.25">
      <c r="A15" s="38">
        <v>4</v>
      </c>
      <c r="B15" s="50" t="s">
        <v>28</v>
      </c>
      <c r="C15" s="52" t="s">
        <v>33</v>
      </c>
      <c r="D15" s="46" t="s">
        <v>37</v>
      </c>
      <c r="E15" s="64"/>
      <c r="F15" s="39" t="s">
        <v>151</v>
      </c>
      <c r="G15" s="48">
        <v>1</v>
      </c>
      <c r="H15" s="40"/>
      <c r="I15" s="40">
        <f t="shared" si="0"/>
        <v>0</v>
      </c>
      <c r="J15" s="40"/>
      <c r="K15" s="40">
        <f t="shared" si="1"/>
        <v>0</v>
      </c>
      <c r="L15" s="62"/>
    </row>
    <row r="16" spans="1:16" s="25" customFormat="1" ht="72.75" customHeight="1" x14ac:dyDescent="0.25">
      <c r="A16" s="38">
        <v>5</v>
      </c>
      <c r="B16" s="50" t="s">
        <v>28</v>
      </c>
      <c r="C16" s="52" t="s">
        <v>33</v>
      </c>
      <c r="D16" s="46" t="s">
        <v>37</v>
      </c>
      <c r="E16" s="64"/>
      <c r="F16" s="39" t="s">
        <v>151</v>
      </c>
      <c r="G16" s="48">
        <v>1</v>
      </c>
      <c r="H16" s="40"/>
      <c r="I16" s="40">
        <f t="shared" si="0"/>
        <v>0</v>
      </c>
      <c r="J16" s="40"/>
      <c r="K16" s="40">
        <f t="shared" si="1"/>
        <v>0</v>
      </c>
      <c r="L16" s="62"/>
    </row>
    <row r="17" spans="1:12" s="25" customFormat="1" ht="72.75" customHeight="1" x14ac:dyDescent="0.25">
      <c r="A17" s="38">
        <v>6</v>
      </c>
      <c r="B17" s="50" t="s">
        <v>28</v>
      </c>
      <c r="C17" s="52" t="s">
        <v>33</v>
      </c>
      <c r="D17" s="46" t="s">
        <v>37</v>
      </c>
      <c r="E17" s="64"/>
      <c r="F17" s="39" t="s">
        <v>151</v>
      </c>
      <c r="G17" s="48">
        <v>1</v>
      </c>
      <c r="H17" s="40"/>
      <c r="I17" s="40">
        <f t="shared" si="0"/>
        <v>0</v>
      </c>
      <c r="J17" s="40"/>
      <c r="K17" s="40">
        <f t="shared" si="1"/>
        <v>0</v>
      </c>
      <c r="L17" s="62"/>
    </row>
    <row r="18" spans="1:12" s="25" customFormat="1" ht="72.75" customHeight="1" x14ac:dyDescent="0.25">
      <c r="A18" s="38">
        <v>7</v>
      </c>
      <c r="B18" s="50" t="s">
        <v>28</v>
      </c>
      <c r="C18" s="52" t="s">
        <v>33</v>
      </c>
      <c r="D18" s="46" t="s">
        <v>38</v>
      </c>
      <c r="E18" s="64"/>
      <c r="F18" s="39" t="s">
        <v>151</v>
      </c>
      <c r="G18" s="48">
        <v>1</v>
      </c>
      <c r="H18" s="40"/>
      <c r="I18" s="40">
        <f t="shared" si="0"/>
        <v>0</v>
      </c>
      <c r="J18" s="40"/>
      <c r="K18" s="40">
        <f t="shared" si="1"/>
        <v>0</v>
      </c>
      <c r="L18" s="62"/>
    </row>
    <row r="19" spans="1:12" s="25" customFormat="1" ht="72.75" customHeight="1" x14ac:dyDescent="0.25">
      <c r="A19" s="38">
        <v>8</v>
      </c>
      <c r="B19" s="50" t="s">
        <v>28</v>
      </c>
      <c r="C19" s="52" t="s">
        <v>33</v>
      </c>
      <c r="D19" s="46" t="s">
        <v>38</v>
      </c>
      <c r="E19" s="64"/>
      <c r="F19" s="39" t="s">
        <v>151</v>
      </c>
      <c r="G19" s="48">
        <v>1</v>
      </c>
      <c r="H19" s="40"/>
      <c r="I19" s="40">
        <f t="shared" si="0"/>
        <v>0</v>
      </c>
      <c r="J19" s="40"/>
      <c r="K19" s="40">
        <f t="shared" si="1"/>
        <v>0</v>
      </c>
      <c r="L19" s="62"/>
    </row>
    <row r="20" spans="1:12" s="25" customFormat="1" ht="72.75" customHeight="1" x14ac:dyDescent="0.25">
      <c r="A20" s="38">
        <v>9</v>
      </c>
      <c r="B20" s="50" t="s">
        <v>28</v>
      </c>
      <c r="C20" s="52" t="s">
        <v>33</v>
      </c>
      <c r="D20" s="46" t="s">
        <v>39</v>
      </c>
      <c r="E20" s="64"/>
      <c r="F20" s="39" t="s">
        <v>151</v>
      </c>
      <c r="G20" s="48">
        <v>1</v>
      </c>
      <c r="H20" s="40"/>
      <c r="I20" s="40">
        <f t="shared" si="0"/>
        <v>0</v>
      </c>
      <c r="J20" s="40"/>
      <c r="K20" s="40">
        <f t="shared" si="1"/>
        <v>0</v>
      </c>
      <c r="L20" s="62"/>
    </row>
    <row r="21" spans="1:12" s="25" customFormat="1" ht="72.75" customHeight="1" x14ac:dyDescent="0.25">
      <c r="A21" s="38">
        <v>10</v>
      </c>
      <c r="B21" s="50" t="s">
        <v>28</v>
      </c>
      <c r="C21" s="52" t="s">
        <v>33</v>
      </c>
      <c r="D21" s="46" t="s">
        <v>40</v>
      </c>
      <c r="E21" s="64"/>
      <c r="F21" s="39" t="s">
        <v>151</v>
      </c>
      <c r="G21" s="48">
        <v>1</v>
      </c>
      <c r="H21" s="40"/>
      <c r="I21" s="40">
        <f t="shared" si="0"/>
        <v>0</v>
      </c>
      <c r="J21" s="40"/>
      <c r="K21" s="40">
        <f t="shared" si="1"/>
        <v>0</v>
      </c>
      <c r="L21" s="62"/>
    </row>
    <row r="22" spans="1:12" s="25" customFormat="1" ht="72.75" customHeight="1" x14ac:dyDescent="0.25">
      <c r="A22" s="38">
        <v>11</v>
      </c>
      <c r="B22" s="50" t="s">
        <v>28</v>
      </c>
      <c r="C22" s="52" t="s">
        <v>33</v>
      </c>
      <c r="D22" s="46" t="s">
        <v>40</v>
      </c>
      <c r="E22" s="64"/>
      <c r="F22" s="39" t="s">
        <v>151</v>
      </c>
      <c r="G22" s="48">
        <v>1</v>
      </c>
      <c r="H22" s="40"/>
      <c r="I22" s="40">
        <f t="shared" si="0"/>
        <v>0</v>
      </c>
      <c r="J22" s="40"/>
      <c r="K22" s="40">
        <f t="shared" si="1"/>
        <v>0</v>
      </c>
      <c r="L22" s="62"/>
    </row>
    <row r="23" spans="1:12" s="25" customFormat="1" ht="72.75" customHeight="1" x14ac:dyDescent="0.25">
      <c r="A23" s="38">
        <v>12</v>
      </c>
      <c r="B23" s="50" t="s">
        <v>28</v>
      </c>
      <c r="C23" s="52" t="s">
        <v>33</v>
      </c>
      <c r="D23" s="46" t="s">
        <v>40</v>
      </c>
      <c r="E23" s="64"/>
      <c r="F23" s="39" t="s">
        <v>151</v>
      </c>
      <c r="G23" s="48">
        <v>1</v>
      </c>
      <c r="H23" s="40"/>
      <c r="I23" s="40">
        <f t="shared" si="0"/>
        <v>0</v>
      </c>
      <c r="J23" s="40"/>
      <c r="K23" s="40">
        <f t="shared" si="1"/>
        <v>0</v>
      </c>
      <c r="L23" s="62"/>
    </row>
    <row r="24" spans="1:12" s="25" customFormat="1" ht="72.75" customHeight="1" x14ac:dyDescent="0.25">
      <c r="A24" s="38">
        <v>13</v>
      </c>
      <c r="B24" s="50" t="s">
        <v>28</v>
      </c>
      <c r="C24" s="52" t="s">
        <v>33</v>
      </c>
      <c r="D24" s="46" t="s">
        <v>40</v>
      </c>
      <c r="E24" s="64"/>
      <c r="F24" s="39" t="s">
        <v>151</v>
      </c>
      <c r="G24" s="48">
        <v>1</v>
      </c>
      <c r="H24" s="40"/>
      <c r="I24" s="40">
        <f t="shared" si="0"/>
        <v>0</v>
      </c>
      <c r="J24" s="40"/>
      <c r="K24" s="40">
        <f t="shared" si="1"/>
        <v>0</v>
      </c>
      <c r="L24" s="62"/>
    </row>
    <row r="25" spans="1:12" s="25" customFormat="1" ht="72.75" customHeight="1" x14ac:dyDescent="0.25">
      <c r="A25" s="38">
        <v>14</v>
      </c>
      <c r="B25" s="50" t="s">
        <v>28</v>
      </c>
      <c r="C25" s="52" t="s">
        <v>33</v>
      </c>
      <c r="D25" s="46" t="s">
        <v>152</v>
      </c>
      <c r="E25" s="64"/>
      <c r="F25" s="39" t="s">
        <v>151</v>
      </c>
      <c r="G25" s="48">
        <v>1</v>
      </c>
      <c r="H25" s="40"/>
      <c r="I25" s="40">
        <f t="shared" si="0"/>
        <v>0</v>
      </c>
      <c r="J25" s="40"/>
      <c r="K25" s="40">
        <f t="shared" si="1"/>
        <v>0</v>
      </c>
      <c r="L25" s="62"/>
    </row>
    <row r="26" spans="1:12" s="25" customFormat="1" ht="72.75" customHeight="1" x14ac:dyDescent="0.25">
      <c r="A26" s="38">
        <v>15</v>
      </c>
      <c r="B26" s="50" t="s">
        <v>28</v>
      </c>
      <c r="C26" s="52" t="s">
        <v>33</v>
      </c>
      <c r="D26" s="46" t="s">
        <v>37</v>
      </c>
      <c r="E26" s="64"/>
      <c r="F26" s="39" t="s">
        <v>151</v>
      </c>
      <c r="G26" s="48">
        <v>1</v>
      </c>
      <c r="H26" s="40"/>
      <c r="I26" s="40">
        <f t="shared" si="0"/>
        <v>0</v>
      </c>
      <c r="J26" s="40"/>
      <c r="K26" s="40">
        <f t="shared" si="1"/>
        <v>0</v>
      </c>
      <c r="L26" s="62"/>
    </row>
    <row r="27" spans="1:12" s="25" customFormat="1" ht="72.75" customHeight="1" x14ac:dyDescent="0.25">
      <c r="A27" s="38">
        <v>16</v>
      </c>
      <c r="B27" s="50" t="s">
        <v>28</v>
      </c>
      <c r="C27" s="52" t="s">
        <v>33</v>
      </c>
      <c r="D27" s="46" t="s">
        <v>41</v>
      </c>
      <c r="E27" s="64"/>
      <c r="F27" s="39" t="s">
        <v>151</v>
      </c>
      <c r="G27" s="48">
        <v>1</v>
      </c>
      <c r="H27" s="40"/>
      <c r="I27" s="40">
        <f t="shared" si="0"/>
        <v>0</v>
      </c>
      <c r="J27" s="40"/>
      <c r="K27" s="40">
        <f t="shared" si="1"/>
        <v>0</v>
      </c>
      <c r="L27" s="62"/>
    </row>
    <row r="28" spans="1:12" s="25" customFormat="1" ht="72.75" customHeight="1" x14ac:dyDescent="0.25">
      <c r="A28" s="38">
        <v>17</v>
      </c>
      <c r="B28" s="50" t="s">
        <v>28</v>
      </c>
      <c r="C28" s="52" t="s">
        <v>33</v>
      </c>
      <c r="D28" s="46" t="s">
        <v>41</v>
      </c>
      <c r="E28" s="64"/>
      <c r="F28" s="39" t="s">
        <v>151</v>
      </c>
      <c r="G28" s="48">
        <v>1</v>
      </c>
      <c r="H28" s="40"/>
      <c r="I28" s="40">
        <f t="shared" si="0"/>
        <v>0</v>
      </c>
      <c r="J28" s="40"/>
      <c r="K28" s="40">
        <f t="shared" si="1"/>
        <v>0</v>
      </c>
      <c r="L28" s="62"/>
    </row>
    <row r="29" spans="1:12" s="25" customFormat="1" ht="72.75" customHeight="1" x14ac:dyDescent="0.25">
      <c r="A29" s="38">
        <v>18</v>
      </c>
      <c r="B29" s="50" t="s">
        <v>28</v>
      </c>
      <c r="C29" s="52" t="s">
        <v>33</v>
      </c>
      <c r="D29" s="46" t="s">
        <v>42</v>
      </c>
      <c r="E29" s="64"/>
      <c r="F29" s="39" t="s">
        <v>151</v>
      </c>
      <c r="G29" s="48">
        <v>1</v>
      </c>
      <c r="H29" s="40"/>
      <c r="I29" s="40">
        <f t="shared" si="0"/>
        <v>0</v>
      </c>
      <c r="J29" s="40"/>
      <c r="K29" s="40">
        <f t="shared" si="1"/>
        <v>0</v>
      </c>
      <c r="L29" s="62"/>
    </row>
    <row r="30" spans="1:12" s="25" customFormat="1" ht="72.75" customHeight="1" x14ac:dyDescent="0.25">
      <c r="A30" s="38">
        <v>19</v>
      </c>
      <c r="B30" s="50" t="s">
        <v>28</v>
      </c>
      <c r="C30" s="52" t="s">
        <v>33</v>
      </c>
      <c r="D30" s="46" t="s">
        <v>38</v>
      </c>
      <c r="E30" s="64"/>
      <c r="F30" s="39" t="s">
        <v>151</v>
      </c>
      <c r="G30" s="48">
        <v>1</v>
      </c>
      <c r="H30" s="40"/>
      <c r="I30" s="40">
        <f t="shared" si="0"/>
        <v>0</v>
      </c>
      <c r="J30" s="40"/>
      <c r="K30" s="40">
        <f t="shared" si="1"/>
        <v>0</v>
      </c>
      <c r="L30" s="62"/>
    </row>
    <row r="31" spans="1:12" s="25" customFormat="1" ht="72.75" customHeight="1" x14ac:dyDescent="0.25">
      <c r="A31" s="38">
        <v>20</v>
      </c>
      <c r="B31" s="50" t="s">
        <v>28</v>
      </c>
      <c r="C31" s="52" t="s">
        <v>33</v>
      </c>
      <c r="D31" s="46" t="s">
        <v>40</v>
      </c>
      <c r="E31" s="64"/>
      <c r="F31" s="39" t="s">
        <v>151</v>
      </c>
      <c r="G31" s="48">
        <v>1</v>
      </c>
      <c r="H31" s="40"/>
      <c r="I31" s="40">
        <f t="shared" si="0"/>
        <v>0</v>
      </c>
      <c r="J31" s="40"/>
      <c r="K31" s="40">
        <f t="shared" si="1"/>
        <v>0</v>
      </c>
      <c r="L31" s="62"/>
    </row>
    <row r="32" spans="1:12" s="25" customFormat="1" ht="72.75" customHeight="1" x14ac:dyDescent="0.25">
      <c r="A32" s="38">
        <v>21</v>
      </c>
      <c r="B32" s="50" t="s">
        <v>28</v>
      </c>
      <c r="C32" s="52" t="s">
        <v>33</v>
      </c>
      <c r="D32" s="46" t="s">
        <v>40</v>
      </c>
      <c r="E32" s="64"/>
      <c r="F32" s="39" t="s">
        <v>151</v>
      </c>
      <c r="G32" s="48">
        <v>1</v>
      </c>
      <c r="H32" s="40"/>
      <c r="I32" s="40">
        <f t="shared" si="0"/>
        <v>0</v>
      </c>
      <c r="J32" s="40"/>
      <c r="K32" s="40">
        <f t="shared" si="1"/>
        <v>0</v>
      </c>
      <c r="L32" s="62"/>
    </row>
    <row r="33" spans="1:12" s="25" customFormat="1" ht="72.75" customHeight="1" x14ac:dyDescent="0.25">
      <c r="A33" s="38">
        <v>22</v>
      </c>
      <c r="B33" s="50" t="s">
        <v>28</v>
      </c>
      <c r="C33" s="52" t="s">
        <v>33</v>
      </c>
      <c r="D33" s="46" t="s">
        <v>43</v>
      </c>
      <c r="E33" s="64"/>
      <c r="F33" s="39" t="s">
        <v>151</v>
      </c>
      <c r="G33" s="48">
        <v>1</v>
      </c>
      <c r="H33" s="40"/>
      <c r="I33" s="40">
        <f t="shared" si="0"/>
        <v>0</v>
      </c>
      <c r="J33" s="40"/>
      <c r="K33" s="40">
        <f t="shared" si="1"/>
        <v>0</v>
      </c>
      <c r="L33" s="62"/>
    </row>
    <row r="34" spans="1:12" s="25" customFormat="1" ht="72.75" customHeight="1" x14ac:dyDescent="0.25">
      <c r="A34" s="38">
        <v>23</v>
      </c>
      <c r="B34" s="50" t="s">
        <v>28</v>
      </c>
      <c r="C34" s="52" t="s">
        <v>33</v>
      </c>
      <c r="D34" s="46" t="s">
        <v>44</v>
      </c>
      <c r="E34" s="64"/>
      <c r="F34" s="39" t="s">
        <v>151</v>
      </c>
      <c r="G34" s="48">
        <v>1</v>
      </c>
      <c r="H34" s="40"/>
      <c r="I34" s="40">
        <f t="shared" si="0"/>
        <v>0</v>
      </c>
      <c r="J34" s="40"/>
      <c r="K34" s="40">
        <f t="shared" si="1"/>
        <v>0</v>
      </c>
      <c r="L34" s="62"/>
    </row>
    <row r="35" spans="1:12" s="25" customFormat="1" ht="72.75" customHeight="1" x14ac:dyDescent="0.25">
      <c r="A35" s="38">
        <v>24</v>
      </c>
      <c r="B35" s="50" t="s">
        <v>28</v>
      </c>
      <c r="C35" s="52" t="s">
        <v>33</v>
      </c>
      <c r="D35" s="46" t="s">
        <v>45</v>
      </c>
      <c r="E35" s="64"/>
      <c r="F35" s="39" t="s">
        <v>151</v>
      </c>
      <c r="G35" s="48">
        <v>1</v>
      </c>
      <c r="H35" s="40"/>
      <c r="I35" s="40">
        <f t="shared" si="0"/>
        <v>0</v>
      </c>
      <c r="J35" s="40"/>
      <c r="K35" s="40">
        <f t="shared" si="1"/>
        <v>0</v>
      </c>
      <c r="L35" s="62"/>
    </row>
    <row r="36" spans="1:12" s="25" customFormat="1" ht="72.75" customHeight="1" x14ac:dyDescent="0.25">
      <c r="A36" s="38">
        <v>25</v>
      </c>
      <c r="B36" s="50" t="s">
        <v>28</v>
      </c>
      <c r="C36" s="52" t="s">
        <v>33</v>
      </c>
      <c r="D36" s="46" t="s">
        <v>46</v>
      </c>
      <c r="E36" s="64"/>
      <c r="F36" s="39" t="s">
        <v>151</v>
      </c>
      <c r="G36" s="48">
        <v>1</v>
      </c>
      <c r="H36" s="40"/>
      <c r="I36" s="40">
        <f t="shared" si="0"/>
        <v>0</v>
      </c>
      <c r="J36" s="40"/>
      <c r="K36" s="40">
        <f t="shared" si="1"/>
        <v>0</v>
      </c>
      <c r="L36" s="62"/>
    </row>
    <row r="37" spans="1:12" s="25" customFormat="1" ht="72.75" customHeight="1" x14ac:dyDescent="0.25">
      <c r="A37" s="38">
        <v>26</v>
      </c>
      <c r="B37" s="50" t="s">
        <v>28</v>
      </c>
      <c r="C37" s="52" t="s">
        <v>33</v>
      </c>
      <c r="D37" s="46" t="s">
        <v>153</v>
      </c>
      <c r="E37" s="64"/>
      <c r="F37" s="39" t="s">
        <v>151</v>
      </c>
      <c r="G37" s="48">
        <v>1</v>
      </c>
      <c r="H37" s="40"/>
      <c r="I37" s="40">
        <f t="shared" si="0"/>
        <v>0</v>
      </c>
      <c r="J37" s="40"/>
      <c r="K37" s="40">
        <f t="shared" si="1"/>
        <v>0</v>
      </c>
      <c r="L37" s="62"/>
    </row>
    <row r="38" spans="1:12" s="25" customFormat="1" ht="72.75" customHeight="1" x14ac:dyDescent="0.25">
      <c r="A38" s="38">
        <v>27</v>
      </c>
      <c r="B38" s="50" t="s">
        <v>28</v>
      </c>
      <c r="C38" s="52" t="s">
        <v>33</v>
      </c>
      <c r="D38" s="46" t="s">
        <v>47</v>
      </c>
      <c r="E38" s="64"/>
      <c r="F38" s="39" t="s">
        <v>151</v>
      </c>
      <c r="G38" s="48">
        <v>1</v>
      </c>
      <c r="H38" s="40"/>
      <c r="I38" s="40">
        <f t="shared" si="0"/>
        <v>0</v>
      </c>
      <c r="J38" s="40"/>
      <c r="K38" s="40">
        <f t="shared" si="1"/>
        <v>0</v>
      </c>
      <c r="L38" s="62"/>
    </row>
    <row r="39" spans="1:12" s="25" customFormat="1" ht="72.75" customHeight="1" x14ac:dyDescent="0.25">
      <c r="A39" s="38">
        <v>28</v>
      </c>
      <c r="B39" s="50" t="s">
        <v>28</v>
      </c>
      <c r="C39" s="52" t="s">
        <v>33</v>
      </c>
      <c r="D39" s="46" t="s">
        <v>48</v>
      </c>
      <c r="E39" s="64"/>
      <c r="F39" s="39" t="s">
        <v>151</v>
      </c>
      <c r="G39" s="48">
        <v>1</v>
      </c>
      <c r="H39" s="40"/>
      <c r="I39" s="40">
        <f t="shared" si="0"/>
        <v>0</v>
      </c>
      <c r="J39" s="40"/>
      <c r="K39" s="40">
        <f t="shared" si="1"/>
        <v>0</v>
      </c>
      <c r="L39" s="62"/>
    </row>
    <row r="40" spans="1:12" s="25" customFormat="1" ht="72.75" customHeight="1" x14ac:dyDescent="0.25">
      <c r="A40" s="38">
        <v>29</v>
      </c>
      <c r="B40" s="50" t="s">
        <v>28</v>
      </c>
      <c r="C40" s="52" t="s">
        <v>33</v>
      </c>
      <c r="D40" s="46" t="s">
        <v>49</v>
      </c>
      <c r="E40" s="64"/>
      <c r="F40" s="39" t="s">
        <v>151</v>
      </c>
      <c r="G40" s="48">
        <v>1</v>
      </c>
      <c r="H40" s="40"/>
      <c r="I40" s="40">
        <f t="shared" si="0"/>
        <v>0</v>
      </c>
      <c r="J40" s="40"/>
      <c r="K40" s="40">
        <f t="shared" si="1"/>
        <v>0</v>
      </c>
      <c r="L40" s="62"/>
    </row>
    <row r="41" spans="1:12" s="25" customFormat="1" ht="72.75" customHeight="1" x14ac:dyDescent="0.25">
      <c r="A41" s="38">
        <v>30</v>
      </c>
      <c r="B41" s="50" t="s">
        <v>28</v>
      </c>
      <c r="C41" s="52" t="s">
        <v>33</v>
      </c>
      <c r="D41" s="46" t="s">
        <v>50</v>
      </c>
      <c r="E41" s="64"/>
      <c r="F41" s="39" t="s">
        <v>151</v>
      </c>
      <c r="G41" s="48">
        <v>1</v>
      </c>
      <c r="H41" s="40"/>
      <c r="I41" s="40">
        <f t="shared" si="0"/>
        <v>0</v>
      </c>
      <c r="J41" s="40"/>
      <c r="K41" s="40">
        <f t="shared" si="1"/>
        <v>0</v>
      </c>
      <c r="L41" s="62"/>
    </row>
    <row r="42" spans="1:12" s="25" customFormat="1" ht="72.75" customHeight="1" x14ac:dyDescent="0.25">
      <c r="A42" s="38">
        <v>31</v>
      </c>
      <c r="B42" s="50" t="s">
        <v>28</v>
      </c>
      <c r="C42" s="52" t="s">
        <v>33</v>
      </c>
      <c r="D42" s="46" t="s">
        <v>51</v>
      </c>
      <c r="E42" s="64"/>
      <c r="F42" s="39" t="s">
        <v>151</v>
      </c>
      <c r="G42" s="48">
        <v>1</v>
      </c>
      <c r="H42" s="40"/>
      <c r="I42" s="40">
        <f t="shared" si="0"/>
        <v>0</v>
      </c>
      <c r="J42" s="40"/>
      <c r="K42" s="40">
        <f t="shared" si="1"/>
        <v>0</v>
      </c>
      <c r="L42" s="62"/>
    </row>
    <row r="43" spans="1:12" s="25" customFormat="1" ht="72.75" customHeight="1" x14ac:dyDescent="0.25">
      <c r="A43" s="38">
        <v>32</v>
      </c>
      <c r="B43" s="50" t="s">
        <v>28</v>
      </c>
      <c r="C43" s="52" t="s">
        <v>33</v>
      </c>
      <c r="D43" s="46" t="s">
        <v>52</v>
      </c>
      <c r="E43" s="64"/>
      <c r="F43" s="39" t="s">
        <v>151</v>
      </c>
      <c r="G43" s="48">
        <v>1</v>
      </c>
      <c r="H43" s="40"/>
      <c r="I43" s="40">
        <f t="shared" si="0"/>
        <v>0</v>
      </c>
      <c r="J43" s="40"/>
      <c r="K43" s="40">
        <f t="shared" si="1"/>
        <v>0</v>
      </c>
      <c r="L43" s="62"/>
    </row>
    <row r="44" spans="1:12" s="25" customFormat="1" ht="72.75" customHeight="1" x14ac:dyDescent="0.25">
      <c r="A44" s="38">
        <v>33</v>
      </c>
      <c r="B44" s="50" t="s">
        <v>28</v>
      </c>
      <c r="C44" s="52" t="s">
        <v>33</v>
      </c>
      <c r="D44" s="46" t="s">
        <v>53</v>
      </c>
      <c r="E44" s="64"/>
      <c r="F44" s="39" t="s">
        <v>151</v>
      </c>
      <c r="G44" s="48">
        <v>1</v>
      </c>
      <c r="H44" s="40"/>
      <c r="I44" s="40">
        <f t="shared" si="0"/>
        <v>0</v>
      </c>
      <c r="J44" s="40"/>
      <c r="K44" s="40">
        <f t="shared" si="1"/>
        <v>0</v>
      </c>
      <c r="L44" s="62"/>
    </row>
    <row r="45" spans="1:12" s="25" customFormat="1" ht="72.75" customHeight="1" x14ac:dyDescent="0.25">
      <c r="A45" s="38">
        <v>34</v>
      </c>
      <c r="B45" s="50" t="s">
        <v>28</v>
      </c>
      <c r="C45" s="52" t="s">
        <v>33</v>
      </c>
      <c r="D45" s="46" t="s">
        <v>54</v>
      </c>
      <c r="E45" s="64"/>
      <c r="F45" s="39" t="s">
        <v>151</v>
      </c>
      <c r="G45" s="48">
        <v>1</v>
      </c>
      <c r="H45" s="40"/>
      <c r="I45" s="40">
        <f t="shared" si="0"/>
        <v>0</v>
      </c>
      <c r="J45" s="40"/>
      <c r="K45" s="40">
        <f t="shared" si="1"/>
        <v>0</v>
      </c>
      <c r="L45" s="62"/>
    </row>
    <row r="46" spans="1:12" s="25" customFormat="1" ht="72.75" customHeight="1" x14ac:dyDescent="0.25">
      <c r="A46" s="38">
        <v>35</v>
      </c>
      <c r="B46" s="50" t="s">
        <v>28</v>
      </c>
      <c r="C46" s="52" t="s">
        <v>33</v>
      </c>
      <c r="D46" s="46" t="s">
        <v>55</v>
      </c>
      <c r="E46" s="64"/>
      <c r="F46" s="39" t="s">
        <v>151</v>
      </c>
      <c r="G46" s="48">
        <v>1</v>
      </c>
      <c r="H46" s="40"/>
      <c r="I46" s="40">
        <f t="shared" si="0"/>
        <v>0</v>
      </c>
      <c r="J46" s="40"/>
      <c r="K46" s="40">
        <f t="shared" si="1"/>
        <v>0</v>
      </c>
      <c r="L46" s="62"/>
    </row>
    <row r="47" spans="1:12" s="25" customFormat="1" ht="72.75" customHeight="1" x14ac:dyDescent="0.25">
      <c r="A47" s="38">
        <v>36</v>
      </c>
      <c r="B47" s="50" t="s">
        <v>28</v>
      </c>
      <c r="C47" s="52" t="s">
        <v>33</v>
      </c>
      <c r="D47" s="46" t="s">
        <v>55</v>
      </c>
      <c r="E47" s="64"/>
      <c r="F47" s="39" t="s">
        <v>151</v>
      </c>
      <c r="G47" s="48">
        <v>1</v>
      </c>
      <c r="H47" s="40"/>
      <c r="I47" s="40">
        <f t="shared" si="0"/>
        <v>0</v>
      </c>
      <c r="J47" s="40"/>
      <c r="K47" s="40">
        <f t="shared" si="1"/>
        <v>0</v>
      </c>
      <c r="L47" s="62"/>
    </row>
    <row r="48" spans="1:12" s="25" customFormat="1" ht="72.75" customHeight="1" x14ac:dyDescent="0.25">
      <c r="A48" s="38">
        <v>37</v>
      </c>
      <c r="B48" s="50" t="s">
        <v>28</v>
      </c>
      <c r="C48" s="52" t="s">
        <v>33</v>
      </c>
      <c r="D48" s="46" t="s">
        <v>55</v>
      </c>
      <c r="E48" s="64"/>
      <c r="F48" s="39" t="s">
        <v>151</v>
      </c>
      <c r="G48" s="48">
        <v>1</v>
      </c>
      <c r="H48" s="40"/>
      <c r="I48" s="40">
        <f t="shared" si="0"/>
        <v>0</v>
      </c>
      <c r="J48" s="40"/>
      <c r="K48" s="40">
        <f t="shared" si="1"/>
        <v>0</v>
      </c>
      <c r="L48" s="62"/>
    </row>
    <row r="49" spans="1:12" s="25" customFormat="1" ht="72.75" customHeight="1" x14ac:dyDescent="0.25">
      <c r="A49" s="38">
        <v>38</v>
      </c>
      <c r="B49" s="50" t="s">
        <v>28</v>
      </c>
      <c r="C49" s="52" t="s">
        <v>33</v>
      </c>
      <c r="D49" s="46" t="s">
        <v>55</v>
      </c>
      <c r="E49" s="64"/>
      <c r="F49" s="39" t="s">
        <v>151</v>
      </c>
      <c r="G49" s="48">
        <v>1</v>
      </c>
      <c r="H49" s="40"/>
      <c r="I49" s="40">
        <f t="shared" si="0"/>
        <v>0</v>
      </c>
      <c r="J49" s="40"/>
      <c r="K49" s="40">
        <f t="shared" si="1"/>
        <v>0</v>
      </c>
      <c r="L49" s="62"/>
    </row>
    <row r="50" spans="1:12" s="25" customFormat="1" ht="72.75" customHeight="1" x14ac:dyDescent="0.25">
      <c r="A50" s="38">
        <v>39</v>
      </c>
      <c r="B50" s="50" t="s">
        <v>28</v>
      </c>
      <c r="C50" s="52" t="s">
        <v>33</v>
      </c>
      <c r="D50" s="46" t="s">
        <v>56</v>
      </c>
      <c r="E50" s="64"/>
      <c r="F50" s="39" t="s">
        <v>151</v>
      </c>
      <c r="G50" s="48">
        <v>1</v>
      </c>
      <c r="H50" s="40"/>
      <c r="I50" s="40">
        <f t="shared" si="0"/>
        <v>0</v>
      </c>
      <c r="J50" s="40"/>
      <c r="K50" s="40">
        <f t="shared" si="1"/>
        <v>0</v>
      </c>
      <c r="L50" s="62"/>
    </row>
    <row r="51" spans="1:12" s="25" customFormat="1" ht="72.75" customHeight="1" x14ac:dyDescent="0.25">
      <c r="A51" s="38">
        <v>40</v>
      </c>
      <c r="B51" s="50" t="s">
        <v>28</v>
      </c>
      <c r="C51" s="52" t="s">
        <v>33</v>
      </c>
      <c r="D51" s="46" t="s">
        <v>51</v>
      </c>
      <c r="E51" s="64"/>
      <c r="F51" s="39" t="s">
        <v>151</v>
      </c>
      <c r="G51" s="48">
        <v>1</v>
      </c>
      <c r="H51" s="40"/>
      <c r="I51" s="40">
        <f t="shared" si="0"/>
        <v>0</v>
      </c>
      <c r="J51" s="40"/>
      <c r="K51" s="40">
        <f t="shared" si="1"/>
        <v>0</v>
      </c>
      <c r="L51" s="62"/>
    </row>
    <row r="52" spans="1:12" s="25" customFormat="1" ht="72.75" customHeight="1" x14ac:dyDescent="0.25">
      <c r="A52" s="38">
        <v>41</v>
      </c>
      <c r="B52" s="50" t="s">
        <v>28</v>
      </c>
      <c r="C52" s="52" t="s">
        <v>33</v>
      </c>
      <c r="D52" s="46" t="s">
        <v>57</v>
      </c>
      <c r="E52" s="64"/>
      <c r="F52" s="39" t="s">
        <v>151</v>
      </c>
      <c r="G52" s="48">
        <v>1</v>
      </c>
      <c r="H52" s="40"/>
      <c r="I52" s="40">
        <f t="shared" si="0"/>
        <v>0</v>
      </c>
      <c r="J52" s="40"/>
      <c r="K52" s="40">
        <f t="shared" si="1"/>
        <v>0</v>
      </c>
      <c r="L52" s="62"/>
    </row>
    <row r="53" spans="1:12" s="25" customFormat="1" ht="72.75" customHeight="1" x14ac:dyDescent="0.25">
      <c r="A53" s="38">
        <v>42</v>
      </c>
      <c r="B53" s="50" t="s">
        <v>28</v>
      </c>
      <c r="C53" s="52" t="s">
        <v>33</v>
      </c>
      <c r="D53" s="46" t="s">
        <v>58</v>
      </c>
      <c r="E53" s="64"/>
      <c r="F53" s="39" t="s">
        <v>151</v>
      </c>
      <c r="G53" s="48">
        <v>1</v>
      </c>
      <c r="H53" s="40"/>
      <c r="I53" s="40">
        <f t="shared" si="0"/>
        <v>0</v>
      </c>
      <c r="J53" s="40"/>
      <c r="K53" s="40">
        <f t="shared" si="1"/>
        <v>0</v>
      </c>
      <c r="L53" s="62"/>
    </row>
    <row r="54" spans="1:12" s="25" customFormat="1" ht="72.75" customHeight="1" x14ac:dyDescent="0.25">
      <c r="A54" s="38">
        <v>43</v>
      </c>
      <c r="B54" s="50" t="s">
        <v>28</v>
      </c>
      <c r="C54" s="52" t="s">
        <v>33</v>
      </c>
      <c r="D54" s="46" t="s">
        <v>59</v>
      </c>
      <c r="E54" s="64"/>
      <c r="F54" s="39" t="s">
        <v>151</v>
      </c>
      <c r="G54" s="48">
        <v>1</v>
      </c>
      <c r="H54" s="40"/>
      <c r="I54" s="40">
        <f t="shared" si="0"/>
        <v>0</v>
      </c>
      <c r="J54" s="40"/>
      <c r="K54" s="40">
        <f t="shared" si="1"/>
        <v>0</v>
      </c>
      <c r="L54" s="62"/>
    </row>
    <row r="55" spans="1:12" s="25" customFormat="1" ht="72.75" customHeight="1" x14ac:dyDescent="0.25">
      <c r="A55" s="38">
        <v>44</v>
      </c>
      <c r="B55" s="50" t="s">
        <v>28</v>
      </c>
      <c r="C55" s="52" t="s">
        <v>33</v>
      </c>
      <c r="D55" s="46" t="s">
        <v>59</v>
      </c>
      <c r="E55" s="64"/>
      <c r="F55" s="39" t="s">
        <v>151</v>
      </c>
      <c r="G55" s="48">
        <v>1</v>
      </c>
      <c r="H55" s="40"/>
      <c r="I55" s="40">
        <f t="shared" si="0"/>
        <v>0</v>
      </c>
      <c r="J55" s="40"/>
      <c r="K55" s="40">
        <f t="shared" si="1"/>
        <v>0</v>
      </c>
      <c r="L55" s="62"/>
    </row>
    <row r="56" spans="1:12" s="25" customFormat="1" ht="72.75" customHeight="1" x14ac:dyDescent="0.25">
      <c r="A56" s="38">
        <v>45</v>
      </c>
      <c r="B56" s="50" t="s">
        <v>28</v>
      </c>
      <c r="C56" s="52" t="s">
        <v>33</v>
      </c>
      <c r="D56" s="46" t="s">
        <v>59</v>
      </c>
      <c r="E56" s="64"/>
      <c r="F56" s="39" t="s">
        <v>151</v>
      </c>
      <c r="G56" s="48">
        <v>1</v>
      </c>
      <c r="H56" s="40"/>
      <c r="I56" s="40">
        <f t="shared" si="0"/>
        <v>0</v>
      </c>
      <c r="J56" s="40"/>
      <c r="K56" s="40">
        <f t="shared" si="1"/>
        <v>0</v>
      </c>
      <c r="L56" s="62"/>
    </row>
    <row r="57" spans="1:12" s="25" customFormat="1" ht="72.75" customHeight="1" x14ac:dyDescent="0.25">
      <c r="A57" s="38">
        <v>46</v>
      </c>
      <c r="B57" s="50" t="s">
        <v>28</v>
      </c>
      <c r="C57" s="52" t="s">
        <v>33</v>
      </c>
      <c r="D57" s="46" t="s">
        <v>59</v>
      </c>
      <c r="E57" s="64"/>
      <c r="F57" s="39" t="s">
        <v>151</v>
      </c>
      <c r="G57" s="48">
        <v>1</v>
      </c>
      <c r="H57" s="40"/>
      <c r="I57" s="40">
        <f t="shared" si="0"/>
        <v>0</v>
      </c>
      <c r="J57" s="40"/>
      <c r="K57" s="40">
        <f t="shared" si="1"/>
        <v>0</v>
      </c>
      <c r="L57" s="62"/>
    </row>
    <row r="58" spans="1:12" s="25" customFormat="1" ht="72.75" customHeight="1" x14ac:dyDescent="0.25">
      <c r="A58" s="38">
        <v>47</v>
      </c>
      <c r="B58" s="50" t="s">
        <v>28</v>
      </c>
      <c r="C58" s="52" t="s">
        <v>33</v>
      </c>
      <c r="D58" s="46" t="s">
        <v>58</v>
      </c>
      <c r="E58" s="64"/>
      <c r="F58" s="39" t="s">
        <v>151</v>
      </c>
      <c r="G58" s="48">
        <v>1</v>
      </c>
      <c r="H58" s="40"/>
      <c r="I58" s="40">
        <f t="shared" si="0"/>
        <v>0</v>
      </c>
      <c r="J58" s="40"/>
      <c r="K58" s="40">
        <f t="shared" si="1"/>
        <v>0</v>
      </c>
      <c r="L58" s="62"/>
    </row>
    <row r="59" spans="1:12" s="25" customFormat="1" ht="72.75" customHeight="1" x14ac:dyDescent="0.25">
      <c r="A59" s="38">
        <v>48</v>
      </c>
      <c r="B59" s="50" t="s">
        <v>28</v>
      </c>
      <c r="C59" s="52" t="s">
        <v>33</v>
      </c>
      <c r="D59" s="46" t="s">
        <v>58</v>
      </c>
      <c r="E59" s="64"/>
      <c r="F59" s="39" t="s">
        <v>151</v>
      </c>
      <c r="G59" s="48">
        <v>1</v>
      </c>
      <c r="H59" s="40"/>
      <c r="I59" s="40">
        <f t="shared" si="0"/>
        <v>0</v>
      </c>
      <c r="J59" s="40"/>
      <c r="K59" s="40">
        <f t="shared" si="1"/>
        <v>0</v>
      </c>
      <c r="L59" s="62"/>
    </row>
    <row r="60" spans="1:12" s="25" customFormat="1" ht="72.75" customHeight="1" x14ac:dyDescent="0.25">
      <c r="A60" s="38">
        <v>49</v>
      </c>
      <c r="B60" s="50" t="s">
        <v>28</v>
      </c>
      <c r="C60" s="52" t="s">
        <v>33</v>
      </c>
      <c r="D60" s="46" t="s">
        <v>58</v>
      </c>
      <c r="E60" s="64"/>
      <c r="F60" s="39" t="s">
        <v>151</v>
      </c>
      <c r="G60" s="48">
        <v>1</v>
      </c>
      <c r="H60" s="40"/>
      <c r="I60" s="40">
        <f t="shared" si="0"/>
        <v>0</v>
      </c>
      <c r="J60" s="40"/>
      <c r="K60" s="40">
        <f t="shared" si="1"/>
        <v>0</v>
      </c>
      <c r="L60" s="62"/>
    </row>
    <row r="61" spans="1:12" s="25" customFormat="1" ht="72.75" customHeight="1" x14ac:dyDescent="0.25">
      <c r="A61" s="38">
        <v>50</v>
      </c>
      <c r="B61" s="50" t="s">
        <v>28</v>
      </c>
      <c r="C61" s="52" t="s">
        <v>33</v>
      </c>
      <c r="D61" s="46" t="s">
        <v>60</v>
      </c>
      <c r="E61" s="64"/>
      <c r="F61" s="39" t="s">
        <v>151</v>
      </c>
      <c r="G61" s="48">
        <v>1</v>
      </c>
      <c r="H61" s="40"/>
      <c r="I61" s="40">
        <f t="shared" si="0"/>
        <v>0</v>
      </c>
      <c r="J61" s="40"/>
      <c r="K61" s="40">
        <f t="shared" si="1"/>
        <v>0</v>
      </c>
      <c r="L61" s="62"/>
    </row>
    <row r="62" spans="1:12" s="25" customFormat="1" ht="72.75" customHeight="1" x14ac:dyDescent="0.25">
      <c r="A62" s="38">
        <v>51</v>
      </c>
      <c r="B62" s="50" t="s">
        <v>28</v>
      </c>
      <c r="C62" s="52" t="s">
        <v>33</v>
      </c>
      <c r="D62" s="46" t="s">
        <v>61</v>
      </c>
      <c r="E62" s="64"/>
      <c r="F62" s="39" t="s">
        <v>151</v>
      </c>
      <c r="G62" s="48">
        <v>1</v>
      </c>
      <c r="H62" s="40"/>
      <c r="I62" s="40">
        <f t="shared" si="0"/>
        <v>0</v>
      </c>
      <c r="J62" s="40"/>
      <c r="K62" s="40">
        <f t="shared" si="1"/>
        <v>0</v>
      </c>
      <c r="L62" s="62"/>
    </row>
    <row r="63" spans="1:12" s="25" customFormat="1" ht="72.75" customHeight="1" x14ac:dyDescent="0.25">
      <c r="A63" s="38">
        <v>52</v>
      </c>
      <c r="B63" s="50" t="s">
        <v>28</v>
      </c>
      <c r="C63" s="52" t="s">
        <v>33</v>
      </c>
      <c r="D63" s="46" t="s">
        <v>62</v>
      </c>
      <c r="E63" s="64"/>
      <c r="F63" s="39" t="s">
        <v>151</v>
      </c>
      <c r="G63" s="48">
        <v>1</v>
      </c>
      <c r="H63" s="40"/>
      <c r="I63" s="40">
        <f t="shared" si="0"/>
        <v>0</v>
      </c>
      <c r="J63" s="40"/>
      <c r="K63" s="40">
        <f t="shared" si="1"/>
        <v>0</v>
      </c>
      <c r="L63" s="62"/>
    </row>
    <row r="64" spans="1:12" s="25" customFormat="1" ht="72.75" customHeight="1" x14ac:dyDescent="0.25">
      <c r="A64" s="38">
        <v>53</v>
      </c>
      <c r="B64" s="50" t="s">
        <v>28</v>
      </c>
      <c r="C64" s="52" t="s">
        <v>33</v>
      </c>
      <c r="D64" s="46" t="s">
        <v>63</v>
      </c>
      <c r="E64" s="64"/>
      <c r="F64" s="39" t="s">
        <v>151</v>
      </c>
      <c r="G64" s="48">
        <v>6</v>
      </c>
      <c r="H64" s="40"/>
      <c r="I64" s="40">
        <f t="shared" si="0"/>
        <v>0</v>
      </c>
      <c r="J64" s="40"/>
      <c r="K64" s="40">
        <f t="shared" si="1"/>
        <v>0</v>
      </c>
      <c r="L64" s="62"/>
    </row>
    <row r="65" spans="1:12" s="25" customFormat="1" ht="72.75" customHeight="1" x14ac:dyDescent="0.25">
      <c r="A65" s="38">
        <v>54</v>
      </c>
      <c r="B65" s="50" t="s">
        <v>28</v>
      </c>
      <c r="C65" s="52" t="s">
        <v>33</v>
      </c>
      <c r="D65" s="46" t="s">
        <v>64</v>
      </c>
      <c r="E65" s="64"/>
      <c r="F65" s="39" t="s">
        <v>151</v>
      </c>
      <c r="G65" s="48">
        <v>2</v>
      </c>
      <c r="H65" s="40"/>
      <c r="I65" s="40">
        <f t="shared" si="0"/>
        <v>0</v>
      </c>
      <c r="J65" s="40"/>
      <c r="K65" s="40">
        <f t="shared" si="1"/>
        <v>0</v>
      </c>
      <c r="L65" s="62"/>
    </row>
    <row r="66" spans="1:12" s="25" customFormat="1" ht="72.75" customHeight="1" x14ac:dyDescent="0.25">
      <c r="A66" s="38">
        <v>55</v>
      </c>
      <c r="B66" s="50" t="s">
        <v>28</v>
      </c>
      <c r="C66" s="52" t="s">
        <v>33</v>
      </c>
      <c r="D66" s="46" t="s">
        <v>65</v>
      </c>
      <c r="E66" s="64"/>
      <c r="F66" s="39" t="s">
        <v>151</v>
      </c>
      <c r="G66" s="48">
        <v>1</v>
      </c>
      <c r="H66" s="40"/>
      <c r="I66" s="40">
        <f t="shared" si="0"/>
        <v>0</v>
      </c>
      <c r="J66" s="40"/>
      <c r="K66" s="40">
        <f t="shared" si="1"/>
        <v>0</v>
      </c>
      <c r="L66" s="62"/>
    </row>
    <row r="67" spans="1:12" s="25" customFormat="1" ht="72.75" customHeight="1" x14ac:dyDescent="0.25">
      <c r="A67" s="38">
        <v>56</v>
      </c>
      <c r="B67" s="50" t="s">
        <v>28</v>
      </c>
      <c r="C67" s="52" t="s">
        <v>33</v>
      </c>
      <c r="D67" s="46" t="s">
        <v>66</v>
      </c>
      <c r="E67" s="64"/>
      <c r="F67" s="39" t="s">
        <v>151</v>
      </c>
      <c r="G67" s="48">
        <v>5</v>
      </c>
      <c r="H67" s="40"/>
      <c r="I67" s="40">
        <f t="shared" si="0"/>
        <v>0</v>
      </c>
      <c r="J67" s="40"/>
      <c r="K67" s="40">
        <f t="shared" si="1"/>
        <v>0</v>
      </c>
      <c r="L67" s="62"/>
    </row>
    <row r="68" spans="1:12" s="25" customFormat="1" ht="72.75" customHeight="1" x14ac:dyDescent="0.25">
      <c r="A68" s="38">
        <v>57</v>
      </c>
      <c r="B68" s="50" t="s">
        <v>28</v>
      </c>
      <c r="C68" s="52" t="s">
        <v>33</v>
      </c>
      <c r="D68" s="46" t="s">
        <v>67</v>
      </c>
      <c r="E68" s="64"/>
      <c r="F68" s="39" t="s">
        <v>151</v>
      </c>
      <c r="G68" s="48">
        <v>15</v>
      </c>
      <c r="H68" s="40"/>
      <c r="I68" s="40">
        <f t="shared" si="0"/>
        <v>0</v>
      </c>
      <c r="J68" s="40"/>
      <c r="K68" s="40">
        <f t="shared" si="1"/>
        <v>0</v>
      </c>
      <c r="L68" s="62"/>
    </row>
    <row r="69" spans="1:12" s="25" customFormat="1" ht="72.75" customHeight="1" x14ac:dyDescent="0.25">
      <c r="A69" s="38">
        <v>58</v>
      </c>
      <c r="B69" s="50" t="s">
        <v>28</v>
      </c>
      <c r="C69" s="52" t="s">
        <v>33</v>
      </c>
      <c r="D69" s="46" t="s">
        <v>68</v>
      </c>
      <c r="E69" s="64"/>
      <c r="F69" s="39" t="s">
        <v>151</v>
      </c>
      <c r="G69" s="48">
        <v>5</v>
      </c>
      <c r="H69" s="40"/>
      <c r="I69" s="40">
        <f t="shared" si="0"/>
        <v>0</v>
      </c>
      <c r="J69" s="40"/>
      <c r="K69" s="40">
        <f t="shared" si="1"/>
        <v>0</v>
      </c>
      <c r="L69" s="62"/>
    </row>
    <row r="70" spans="1:12" s="25" customFormat="1" ht="72.75" customHeight="1" x14ac:dyDescent="0.25">
      <c r="A70" s="38">
        <v>59</v>
      </c>
      <c r="B70" s="50" t="s">
        <v>28</v>
      </c>
      <c r="C70" s="52" t="s">
        <v>33</v>
      </c>
      <c r="D70" s="46" t="s">
        <v>69</v>
      </c>
      <c r="E70" s="64"/>
      <c r="F70" s="39" t="s">
        <v>151</v>
      </c>
      <c r="G70" s="48">
        <v>5</v>
      </c>
      <c r="H70" s="40"/>
      <c r="I70" s="40">
        <f t="shared" si="0"/>
        <v>0</v>
      </c>
      <c r="J70" s="40"/>
      <c r="K70" s="40">
        <f t="shared" si="1"/>
        <v>0</v>
      </c>
      <c r="L70" s="62"/>
    </row>
    <row r="71" spans="1:12" s="25" customFormat="1" ht="72.75" customHeight="1" x14ac:dyDescent="0.25">
      <c r="A71" s="38">
        <v>60</v>
      </c>
      <c r="B71" s="50" t="s">
        <v>28</v>
      </c>
      <c r="C71" s="52" t="s">
        <v>33</v>
      </c>
      <c r="D71" s="46" t="s">
        <v>70</v>
      </c>
      <c r="E71" s="64"/>
      <c r="F71" s="39" t="s">
        <v>151</v>
      </c>
      <c r="G71" s="48">
        <v>29</v>
      </c>
      <c r="H71" s="40"/>
      <c r="I71" s="40">
        <f t="shared" si="0"/>
        <v>0</v>
      </c>
      <c r="J71" s="40"/>
      <c r="K71" s="40">
        <f t="shared" si="1"/>
        <v>0</v>
      </c>
      <c r="L71" s="62"/>
    </row>
    <row r="72" spans="1:12" s="25" customFormat="1" ht="72.75" customHeight="1" x14ac:dyDescent="0.25">
      <c r="A72" s="38">
        <v>61</v>
      </c>
      <c r="B72" s="50" t="s">
        <v>28</v>
      </c>
      <c r="C72" s="52" t="s">
        <v>33</v>
      </c>
      <c r="D72" s="46" t="s">
        <v>71</v>
      </c>
      <c r="E72" s="64"/>
      <c r="F72" s="39" t="s">
        <v>151</v>
      </c>
      <c r="G72" s="48">
        <v>16</v>
      </c>
      <c r="H72" s="40"/>
      <c r="I72" s="40">
        <f t="shared" si="0"/>
        <v>0</v>
      </c>
      <c r="J72" s="40"/>
      <c r="K72" s="40">
        <f t="shared" si="1"/>
        <v>0</v>
      </c>
      <c r="L72" s="62"/>
    </row>
    <row r="73" spans="1:12" s="25" customFormat="1" ht="72.75" customHeight="1" x14ac:dyDescent="0.25">
      <c r="A73" s="38">
        <v>62</v>
      </c>
      <c r="B73" s="50" t="s">
        <v>28</v>
      </c>
      <c r="C73" s="52" t="s">
        <v>33</v>
      </c>
      <c r="D73" s="46" t="s">
        <v>72</v>
      </c>
      <c r="E73" s="64"/>
      <c r="F73" s="39" t="s">
        <v>151</v>
      </c>
      <c r="G73" s="48">
        <v>29</v>
      </c>
      <c r="H73" s="40"/>
      <c r="I73" s="40">
        <f t="shared" si="0"/>
        <v>0</v>
      </c>
      <c r="J73" s="40"/>
      <c r="K73" s="40">
        <f t="shared" si="1"/>
        <v>0</v>
      </c>
      <c r="L73" s="62"/>
    </row>
    <row r="74" spans="1:12" s="25" customFormat="1" ht="72.75" customHeight="1" x14ac:dyDescent="0.25">
      <c r="A74" s="38">
        <v>63</v>
      </c>
      <c r="B74" s="50" t="s">
        <v>28</v>
      </c>
      <c r="C74" s="52" t="s">
        <v>33</v>
      </c>
      <c r="D74" s="46" t="s">
        <v>73</v>
      </c>
      <c r="E74" s="64"/>
      <c r="F74" s="39" t="s">
        <v>151</v>
      </c>
      <c r="G74" s="48">
        <v>50</v>
      </c>
      <c r="H74" s="40"/>
      <c r="I74" s="40">
        <f t="shared" si="0"/>
        <v>0</v>
      </c>
      <c r="J74" s="40"/>
      <c r="K74" s="40">
        <f t="shared" si="1"/>
        <v>0</v>
      </c>
      <c r="L74" s="62"/>
    </row>
    <row r="75" spans="1:12" s="25" customFormat="1" ht="72.75" customHeight="1" x14ac:dyDescent="0.25">
      <c r="A75" s="38">
        <v>64</v>
      </c>
      <c r="B75" s="50" t="s">
        <v>28</v>
      </c>
      <c r="C75" s="52" t="s">
        <v>33</v>
      </c>
      <c r="D75" s="46" t="s">
        <v>74</v>
      </c>
      <c r="E75" s="64"/>
      <c r="F75" s="39" t="s">
        <v>151</v>
      </c>
      <c r="G75" s="48">
        <v>41</v>
      </c>
      <c r="H75" s="40"/>
      <c r="I75" s="40">
        <f t="shared" si="0"/>
        <v>0</v>
      </c>
      <c r="J75" s="40"/>
      <c r="K75" s="40">
        <f t="shared" si="1"/>
        <v>0</v>
      </c>
      <c r="L75" s="62"/>
    </row>
    <row r="76" spans="1:12" s="25" customFormat="1" ht="72.75" customHeight="1" x14ac:dyDescent="0.25">
      <c r="A76" s="38">
        <v>65</v>
      </c>
      <c r="B76" s="50" t="s">
        <v>28</v>
      </c>
      <c r="C76" s="52" t="s">
        <v>33</v>
      </c>
      <c r="D76" s="46" t="s">
        <v>75</v>
      </c>
      <c r="E76" s="64"/>
      <c r="F76" s="39" t="s">
        <v>151</v>
      </c>
      <c r="G76" s="48">
        <v>21</v>
      </c>
      <c r="H76" s="40"/>
      <c r="I76" s="40">
        <f t="shared" ref="I76:I139" si="2">H76*G76</f>
        <v>0</v>
      </c>
      <c r="J76" s="40"/>
      <c r="K76" s="40">
        <f t="shared" ref="K76:K139" si="3">I76+J76</f>
        <v>0</v>
      </c>
      <c r="L76" s="62"/>
    </row>
    <row r="77" spans="1:12" s="25" customFormat="1" ht="72.75" customHeight="1" x14ac:dyDescent="0.25">
      <c r="A77" s="38">
        <v>66</v>
      </c>
      <c r="B77" s="50" t="s">
        <v>28</v>
      </c>
      <c r="C77" s="52" t="s">
        <v>33</v>
      </c>
      <c r="D77" s="46" t="s">
        <v>76</v>
      </c>
      <c r="E77" s="64"/>
      <c r="F77" s="39" t="s">
        <v>151</v>
      </c>
      <c r="G77" s="48">
        <v>6</v>
      </c>
      <c r="H77" s="40"/>
      <c r="I77" s="40">
        <f t="shared" si="2"/>
        <v>0</v>
      </c>
      <c r="J77" s="40"/>
      <c r="K77" s="40">
        <f t="shared" si="3"/>
        <v>0</v>
      </c>
      <c r="L77" s="62"/>
    </row>
    <row r="78" spans="1:12" s="25" customFormat="1" ht="72.75" customHeight="1" x14ac:dyDescent="0.25">
      <c r="A78" s="38">
        <v>67</v>
      </c>
      <c r="B78" s="50" t="s">
        <v>28</v>
      </c>
      <c r="C78" s="52" t="s">
        <v>33</v>
      </c>
      <c r="D78" s="46" t="s">
        <v>77</v>
      </c>
      <c r="E78" s="64"/>
      <c r="F78" s="39" t="s">
        <v>151</v>
      </c>
      <c r="G78" s="48">
        <v>8</v>
      </c>
      <c r="H78" s="40"/>
      <c r="I78" s="40">
        <f t="shared" si="2"/>
        <v>0</v>
      </c>
      <c r="J78" s="40"/>
      <c r="K78" s="40">
        <f t="shared" si="3"/>
        <v>0</v>
      </c>
      <c r="L78" s="62"/>
    </row>
    <row r="79" spans="1:12" s="25" customFormat="1" ht="72.75" customHeight="1" x14ac:dyDescent="0.25">
      <c r="A79" s="38">
        <v>68</v>
      </c>
      <c r="B79" s="50" t="s">
        <v>28</v>
      </c>
      <c r="C79" s="52" t="s">
        <v>33</v>
      </c>
      <c r="D79" s="46" t="s">
        <v>78</v>
      </c>
      <c r="E79" s="64"/>
      <c r="F79" s="39" t="s">
        <v>151</v>
      </c>
      <c r="G79" s="48">
        <v>18</v>
      </c>
      <c r="H79" s="40"/>
      <c r="I79" s="40">
        <f t="shared" si="2"/>
        <v>0</v>
      </c>
      <c r="J79" s="40"/>
      <c r="K79" s="40">
        <f t="shared" si="3"/>
        <v>0</v>
      </c>
      <c r="L79" s="62"/>
    </row>
    <row r="80" spans="1:12" s="25" customFormat="1" ht="72.75" customHeight="1" x14ac:dyDescent="0.25">
      <c r="A80" s="38">
        <v>69</v>
      </c>
      <c r="B80" s="50" t="s">
        <v>28</v>
      </c>
      <c r="C80" s="52" t="s">
        <v>33</v>
      </c>
      <c r="D80" s="46" t="s">
        <v>79</v>
      </c>
      <c r="E80" s="64"/>
      <c r="F80" s="39" t="s">
        <v>151</v>
      </c>
      <c r="G80" s="48">
        <v>14</v>
      </c>
      <c r="H80" s="40"/>
      <c r="I80" s="40">
        <f t="shared" si="2"/>
        <v>0</v>
      </c>
      <c r="J80" s="40"/>
      <c r="K80" s="40">
        <f t="shared" si="3"/>
        <v>0</v>
      </c>
      <c r="L80" s="62"/>
    </row>
    <row r="81" spans="1:12" s="25" customFormat="1" ht="72.75" customHeight="1" x14ac:dyDescent="0.25">
      <c r="A81" s="38">
        <v>70</v>
      </c>
      <c r="B81" s="50" t="s">
        <v>28</v>
      </c>
      <c r="C81" s="52" t="s">
        <v>33</v>
      </c>
      <c r="D81" s="46" t="s">
        <v>80</v>
      </c>
      <c r="E81" s="64"/>
      <c r="F81" s="39" t="s">
        <v>151</v>
      </c>
      <c r="G81" s="48">
        <v>14</v>
      </c>
      <c r="H81" s="40"/>
      <c r="I81" s="40">
        <f t="shared" si="2"/>
        <v>0</v>
      </c>
      <c r="J81" s="40"/>
      <c r="K81" s="40">
        <f t="shared" si="3"/>
        <v>0</v>
      </c>
      <c r="L81" s="62"/>
    </row>
    <row r="82" spans="1:12" s="25" customFormat="1" ht="72.75" customHeight="1" x14ac:dyDescent="0.25">
      <c r="A82" s="38">
        <v>71</v>
      </c>
      <c r="B82" s="50" t="s">
        <v>28</v>
      </c>
      <c r="C82" s="52" t="s">
        <v>33</v>
      </c>
      <c r="D82" s="46" t="s">
        <v>81</v>
      </c>
      <c r="E82" s="64"/>
      <c r="F82" s="39" t="s">
        <v>151</v>
      </c>
      <c r="G82" s="48">
        <v>11</v>
      </c>
      <c r="H82" s="40"/>
      <c r="I82" s="40">
        <f t="shared" si="2"/>
        <v>0</v>
      </c>
      <c r="J82" s="40"/>
      <c r="K82" s="40">
        <f t="shared" si="3"/>
        <v>0</v>
      </c>
      <c r="L82" s="62"/>
    </row>
    <row r="83" spans="1:12" s="25" customFormat="1" ht="72.75" customHeight="1" x14ac:dyDescent="0.25">
      <c r="A83" s="38">
        <v>72</v>
      </c>
      <c r="B83" s="50" t="s">
        <v>28</v>
      </c>
      <c r="C83" s="52" t="s">
        <v>33</v>
      </c>
      <c r="D83" s="46" t="s">
        <v>82</v>
      </c>
      <c r="E83" s="64"/>
      <c r="F83" s="39" t="s">
        <v>151</v>
      </c>
      <c r="G83" s="48">
        <v>19</v>
      </c>
      <c r="H83" s="40"/>
      <c r="I83" s="40">
        <f t="shared" si="2"/>
        <v>0</v>
      </c>
      <c r="J83" s="40"/>
      <c r="K83" s="40">
        <f t="shared" si="3"/>
        <v>0</v>
      </c>
      <c r="L83" s="62"/>
    </row>
    <row r="84" spans="1:12" s="25" customFormat="1" ht="72.75" customHeight="1" x14ac:dyDescent="0.25">
      <c r="A84" s="38">
        <v>73</v>
      </c>
      <c r="B84" s="50" t="s">
        <v>28</v>
      </c>
      <c r="C84" s="52" t="s">
        <v>33</v>
      </c>
      <c r="D84" s="46" t="s">
        <v>83</v>
      </c>
      <c r="E84" s="64"/>
      <c r="F84" s="39" t="s">
        <v>151</v>
      </c>
      <c r="G84" s="48">
        <v>25</v>
      </c>
      <c r="H84" s="40"/>
      <c r="I84" s="40">
        <f t="shared" si="2"/>
        <v>0</v>
      </c>
      <c r="J84" s="40"/>
      <c r="K84" s="40">
        <f t="shared" si="3"/>
        <v>0</v>
      </c>
      <c r="L84" s="62"/>
    </row>
    <row r="85" spans="1:12" s="25" customFormat="1" ht="72.75" customHeight="1" x14ac:dyDescent="0.25">
      <c r="A85" s="38">
        <v>74</v>
      </c>
      <c r="B85" s="50" t="s">
        <v>28</v>
      </c>
      <c r="C85" s="52" t="s">
        <v>33</v>
      </c>
      <c r="D85" s="46" t="s">
        <v>84</v>
      </c>
      <c r="E85" s="64"/>
      <c r="F85" s="39" t="s">
        <v>151</v>
      </c>
      <c r="G85" s="48">
        <v>2</v>
      </c>
      <c r="H85" s="40"/>
      <c r="I85" s="40">
        <f t="shared" si="2"/>
        <v>0</v>
      </c>
      <c r="J85" s="40"/>
      <c r="K85" s="40">
        <f t="shared" si="3"/>
        <v>0</v>
      </c>
      <c r="L85" s="62"/>
    </row>
    <row r="86" spans="1:12" s="25" customFormat="1" ht="72.75" customHeight="1" x14ac:dyDescent="0.25">
      <c r="A86" s="38">
        <v>75</v>
      </c>
      <c r="B86" s="50" t="s">
        <v>28</v>
      </c>
      <c r="C86" s="52" t="s">
        <v>33</v>
      </c>
      <c r="D86" s="46" t="s">
        <v>85</v>
      </c>
      <c r="E86" s="64"/>
      <c r="F86" s="39" t="s">
        <v>151</v>
      </c>
      <c r="G86" s="48">
        <v>2</v>
      </c>
      <c r="H86" s="40"/>
      <c r="I86" s="40">
        <f t="shared" si="2"/>
        <v>0</v>
      </c>
      <c r="J86" s="40"/>
      <c r="K86" s="40">
        <f t="shared" si="3"/>
        <v>0</v>
      </c>
      <c r="L86" s="62"/>
    </row>
    <row r="87" spans="1:12" s="25" customFormat="1" ht="72.75" customHeight="1" x14ac:dyDescent="0.25">
      <c r="A87" s="38">
        <v>76</v>
      </c>
      <c r="B87" s="50" t="s">
        <v>28</v>
      </c>
      <c r="C87" s="52" t="s">
        <v>33</v>
      </c>
      <c r="D87" s="46" t="s">
        <v>86</v>
      </c>
      <c r="E87" s="64"/>
      <c r="F87" s="39" t="s">
        <v>151</v>
      </c>
      <c r="G87" s="48">
        <v>10</v>
      </c>
      <c r="H87" s="40"/>
      <c r="I87" s="40">
        <f t="shared" si="2"/>
        <v>0</v>
      </c>
      <c r="J87" s="40"/>
      <c r="K87" s="40">
        <f t="shared" si="3"/>
        <v>0</v>
      </c>
      <c r="L87" s="62"/>
    </row>
    <row r="88" spans="1:12" s="25" customFormat="1" ht="72.75" customHeight="1" x14ac:dyDescent="0.25">
      <c r="A88" s="38">
        <v>77</v>
      </c>
      <c r="B88" s="50" t="s">
        <v>28</v>
      </c>
      <c r="C88" s="52" t="s">
        <v>33</v>
      </c>
      <c r="D88" s="46" t="s">
        <v>87</v>
      </c>
      <c r="E88" s="64"/>
      <c r="F88" s="39" t="s">
        <v>151</v>
      </c>
      <c r="G88" s="48">
        <v>125</v>
      </c>
      <c r="H88" s="40"/>
      <c r="I88" s="40">
        <f t="shared" si="2"/>
        <v>0</v>
      </c>
      <c r="J88" s="40"/>
      <c r="K88" s="40">
        <f t="shared" si="3"/>
        <v>0</v>
      </c>
      <c r="L88" s="62"/>
    </row>
    <row r="89" spans="1:12" s="25" customFormat="1" ht="72.75" customHeight="1" x14ac:dyDescent="0.25">
      <c r="A89" s="38">
        <v>78</v>
      </c>
      <c r="B89" s="50" t="s">
        <v>28</v>
      </c>
      <c r="C89" s="52" t="s">
        <v>33</v>
      </c>
      <c r="D89" s="46" t="s">
        <v>88</v>
      </c>
      <c r="E89" s="64"/>
      <c r="F89" s="39" t="s">
        <v>151</v>
      </c>
      <c r="G89" s="48">
        <v>3</v>
      </c>
      <c r="H89" s="40"/>
      <c r="I89" s="40">
        <f t="shared" si="2"/>
        <v>0</v>
      </c>
      <c r="J89" s="40"/>
      <c r="K89" s="40">
        <f t="shared" si="3"/>
        <v>0</v>
      </c>
      <c r="L89" s="62"/>
    </row>
    <row r="90" spans="1:12" s="25" customFormat="1" ht="72.75" customHeight="1" x14ac:dyDescent="0.25">
      <c r="A90" s="38">
        <v>79</v>
      </c>
      <c r="B90" s="50" t="s">
        <v>28</v>
      </c>
      <c r="C90" s="52" t="s">
        <v>33</v>
      </c>
      <c r="D90" s="46" t="s">
        <v>89</v>
      </c>
      <c r="E90" s="64"/>
      <c r="F90" s="39" t="s">
        <v>151</v>
      </c>
      <c r="G90" s="48">
        <v>11</v>
      </c>
      <c r="H90" s="40"/>
      <c r="I90" s="40">
        <f t="shared" si="2"/>
        <v>0</v>
      </c>
      <c r="J90" s="40"/>
      <c r="K90" s="40">
        <f t="shared" si="3"/>
        <v>0</v>
      </c>
      <c r="L90" s="62"/>
    </row>
    <row r="91" spans="1:12" s="25" customFormat="1" ht="72.75" customHeight="1" x14ac:dyDescent="0.25">
      <c r="A91" s="38">
        <v>80</v>
      </c>
      <c r="B91" s="50" t="s">
        <v>28</v>
      </c>
      <c r="C91" s="52" t="s">
        <v>33</v>
      </c>
      <c r="D91" s="46" t="s">
        <v>90</v>
      </c>
      <c r="E91" s="64"/>
      <c r="F91" s="39" t="s">
        <v>151</v>
      </c>
      <c r="G91" s="48">
        <v>9</v>
      </c>
      <c r="H91" s="40"/>
      <c r="I91" s="40">
        <f t="shared" si="2"/>
        <v>0</v>
      </c>
      <c r="J91" s="40"/>
      <c r="K91" s="40">
        <f t="shared" si="3"/>
        <v>0</v>
      </c>
      <c r="L91" s="62"/>
    </row>
    <row r="92" spans="1:12" s="25" customFormat="1" ht="72.75" customHeight="1" x14ac:dyDescent="0.25">
      <c r="A92" s="38">
        <v>81</v>
      </c>
      <c r="B92" s="50" t="s">
        <v>28</v>
      </c>
      <c r="C92" s="52" t="s">
        <v>33</v>
      </c>
      <c r="D92" s="46" t="s">
        <v>91</v>
      </c>
      <c r="E92" s="64"/>
      <c r="F92" s="39" t="s">
        <v>151</v>
      </c>
      <c r="G92" s="48">
        <v>21</v>
      </c>
      <c r="H92" s="40"/>
      <c r="I92" s="40">
        <f t="shared" si="2"/>
        <v>0</v>
      </c>
      <c r="J92" s="40"/>
      <c r="K92" s="40">
        <f t="shared" si="3"/>
        <v>0</v>
      </c>
      <c r="L92" s="62"/>
    </row>
    <row r="93" spans="1:12" s="25" customFormat="1" ht="72.75" customHeight="1" x14ac:dyDescent="0.25">
      <c r="A93" s="38">
        <v>82</v>
      </c>
      <c r="B93" s="50" t="s">
        <v>28</v>
      </c>
      <c r="C93" s="52" t="s">
        <v>33</v>
      </c>
      <c r="D93" s="46" t="s">
        <v>92</v>
      </c>
      <c r="E93" s="64"/>
      <c r="F93" s="39" t="s">
        <v>151</v>
      </c>
      <c r="G93" s="48">
        <v>44</v>
      </c>
      <c r="H93" s="40"/>
      <c r="I93" s="40">
        <f t="shared" si="2"/>
        <v>0</v>
      </c>
      <c r="J93" s="40"/>
      <c r="K93" s="40">
        <f t="shared" si="3"/>
        <v>0</v>
      </c>
      <c r="L93" s="62"/>
    </row>
    <row r="94" spans="1:12" s="25" customFormat="1" ht="72.75" customHeight="1" x14ac:dyDescent="0.25">
      <c r="A94" s="38">
        <v>83</v>
      </c>
      <c r="B94" s="50" t="s">
        <v>28</v>
      </c>
      <c r="C94" s="52" t="s">
        <v>33</v>
      </c>
      <c r="D94" s="46" t="s">
        <v>93</v>
      </c>
      <c r="E94" s="64"/>
      <c r="F94" s="39" t="s">
        <v>151</v>
      </c>
      <c r="G94" s="48">
        <v>20</v>
      </c>
      <c r="H94" s="40"/>
      <c r="I94" s="40">
        <f t="shared" si="2"/>
        <v>0</v>
      </c>
      <c r="J94" s="40"/>
      <c r="K94" s="40">
        <f t="shared" si="3"/>
        <v>0</v>
      </c>
      <c r="L94" s="62"/>
    </row>
    <row r="95" spans="1:12" s="25" customFormat="1" ht="72.75" customHeight="1" x14ac:dyDescent="0.25">
      <c r="A95" s="38">
        <v>84</v>
      </c>
      <c r="B95" s="50" t="s">
        <v>28</v>
      </c>
      <c r="C95" s="52" t="s">
        <v>33</v>
      </c>
      <c r="D95" s="46" t="s">
        <v>94</v>
      </c>
      <c r="E95" s="64"/>
      <c r="F95" s="39" t="s">
        <v>151</v>
      </c>
      <c r="G95" s="48">
        <v>29</v>
      </c>
      <c r="H95" s="40"/>
      <c r="I95" s="40">
        <f t="shared" si="2"/>
        <v>0</v>
      </c>
      <c r="J95" s="40"/>
      <c r="K95" s="40">
        <f t="shared" si="3"/>
        <v>0</v>
      </c>
      <c r="L95" s="62"/>
    </row>
    <row r="96" spans="1:12" s="25" customFormat="1" ht="72.75" customHeight="1" x14ac:dyDescent="0.25">
      <c r="A96" s="38">
        <v>85</v>
      </c>
      <c r="B96" s="50" t="s">
        <v>28</v>
      </c>
      <c r="C96" s="52" t="s">
        <v>33</v>
      </c>
      <c r="D96" s="46" t="s">
        <v>95</v>
      </c>
      <c r="E96" s="64"/>
      <c r="F96" s="39" t="s">
        <v>151</v>
      </c>
      <c r="G96" s="48">
        <v>11</v>
      </c>
      <c r="H96" s="40"/>
      <c r="I96" s="40">
        <f t="shared" si="2"/>
        <v>0</v>
      </c>
      <c r="J96" s="40"/>
      <c r="K96" s="40">
        <f t="shared" si="3"/>
        <v>0</v>
      </c>
      <c r="L96" s="62"/>
    </row>
    <row r="97" spans="1:12" s="25" customFormat="1" ht="72.75" customHeight="1" x14ac:dyDescent="0.25">
      <c r="A97" s="38">
        <v>86</v>
      </c>
      <c r="B97" s="50" t="s">
        <v>28</v>
      </c>
      <c r="C97" s="52" t="s">
        <v>33</v>
      </c>
      <c r="D97" s="46" t="s">
        <v>96</v>
      </c>
      <c r="E97" s="64"/>
      <c r="F97" s="39" t="s">
        <v>151</v>
      </c>
      <c r="G97" s="48">
        <v>25</v>
      </c>
      <c r="H97" s="40"/>
      <c r="I97" s="40">
        <f t="shared" si="2"/>
        <v>0</v>
      </c>
      <c r="J97" s="40"/>
      <c r="K97" s="40">
        <f t="shared" si="3"/>
        <v>0</v>
      </c>
      <c r="L97" s="62"/>
    </row>
    <row r="98" spans="1:12" s="25" customFormat="1" ht="72.75" customHeight="1" x14ac:dyDescent="0.25">
      <c r="A98" s="38">
        <v>87</v>
      </c>
      <c r="B98" s="50" t="s">
        <v>28</v>
      </c>
      <c r="C98" s="52" t="s">
        <v>33</v>
      </c>
      <c r="D98" s="46" t="s">
        <v>97</v>
      </c>
      <c r="E98" s="64"/>
      <c r="F98" s="39" t="s">
        <v>151</v>
      </c>
      <c r="G98" s="48">
        <v>2</v>
      </c>
      <c r="H98" s="40"/>
      <c r="I98" s="40">
        <f t="shared" si="2"/>
        <v>0</v>
      </c>
      <c r="J98" s="40"/>
      <c r="K98" s="40">
        <f t="shared" si="3"/>
        <v>0</v>
      </c>
      <c r="L98" s="62"/>
    </row>
    <row r="99" spans="1:12" s="25" customFormat="1" ht="72.75" customHeight="1" x14ac:dyDescent="0.25">
      <c r="A99" s="38">
        <v>88</v>
      </c>
      <c r="B99" s="50" t="s">
        <v>28</v>
      </c>
      <c r="C99" s="52" t="s">
        <v>33</v>
      </c>
      <c r="D99" s="46" t="s">
        <v>98</v>
      </c>
      <c r="E99" s="64"/>
      <c r="F99" s="39" t="s">
        <v>151</v>
      </c>
      <c r="G99" s="48">
        <v>1</v>
      </c>
      <c r="H99" s="40"/>
      <c r="I99" s="40">
        <f t="shared" si="2"/>
        <v>0</v>
      </c>
      <c r="J99" s="40"/>
      <c r="K99" s="40">
        <f t="shared" si="3"/>
        <v>0</v>
      </c>
      <c r="L99" s="62"/>
    </row>
    <row r="100" spans="1:12" s="25" customFormat="1" ht="72.75" customHeight="1" x14ac:dyDescent="0.25">
      <c r="A100" s="38">
        <v>89</v>
      </c>
      <c r="B100" s="50" t="s">
        <v>28</v>
      </c>
      <c r="C100" s="52" t="s">
        <v>33</v>
      </c>
      <c r="D100" s="46" t="s">
        <v>98</v>
      </c>
      <c r="E100" s="64"/>
      <c r="F100" s="39" t="s">
        <v>151</v>
      </c>
      <c r="G100" s="48">
        <v>1</v>
      </c>
      <c r="H100" s="40"/>
      <c r="I100" s="40">
        <f t="shared" si="2"/>
        <v>0</v>
      </c>
      <c r="J100" s="40"/>
      <c r="K100" s="40">
        <f t="shared" si="3"/>
        <v>0</v>
      </c>
      <c r="L100" s="62"/>
    </row>
    <row r="101" spans="1:12" s="25" customFormat="1" ht="72.75" customHeight="1" x14ac:dyDescent="0.25">
      <c r="A101" s="38">
        <v>90</v>
      </c>
      <c r="B101" s="50" t="s">
        <v>28</v>
      </c>
      <c r="C101" s="52" t="s">
        <v>33</v>
      </c>
      <c r="D101" s="46" t="s">
        <v>98</v>
      </c>
      <c r="E101" s="64"/>
      <c r="F101" s="39" t="s">
        <v>151</v>
      </c>
      <c r="G101" s="48">
        <v>1</v>
      </c>
      <c r="H101" s="40"/>
      <c r="I101" s="40">
        <f t="shared" si="2"/>
        <v>0</v>
      </c>
      <c r="J101" s="40"/>
      <c r="K101" s="40">
        <f t="shared" si="3"/>
        <v>0</v>
      </c>
      <c r="L101" s="62"/>
    </row>
    <row r="102" spans="1:12" s="25" customFormat="1" ht="72.75" customHeight="1" x14ac:dyDescent="0.25">
      <c r="A102" s="38">
        <v>91</v>
      </c>
      <c r="B102" s="50" t="s">
        <v>28</v>
      </c>
      <c r="C102" s="52" t="s">
        <v>33</v>
      </c>
      <c r="D102" s="46" t="s">
        <v>98</v>
      </c>
      <c r="E102" s="64"/>
      <c r="F102" s="39" t="s">
        <v>151</v>
      </c>
      <c r="G102" s="48">
        <v>1</v>
      </c>
      <c r="H102" s="40"/>
      <c r="I102" s="40">
        <f t="shared" si="2"/>
        <v>0</v>
      </c>
      <c r="J102" s="40"/>
      <c r="K102" s="40">
        <f t="shared" si="3"/>
        <v>0</v>
      </c>
      <c r="L102" s="62"/>
    </row>
    <row r="103" spans="1:12" s="25" customFormat="1" ht="72.75" customHeight="1" x14ac:dyDescent="0.25">
      <c r="A103" s="38">
        <v>92</v>
      </c>
      <c r="B103" s="50" t="s">
        <v>28</v>
      </c>
      <c r="C103" s="52" t="s">
        <v>33</v>
      </c>
      <c r="D103" s="46" t="s">
        <v>98</v>
      </c>
      <c r="E103" s="64"/>
      <c r="F103" s="39" t="s">
        <v>151</v>
      </c>
      <c r="G103" s="48">
        <v>1</v>
      </c>
      <c r="H103" s="40"/>
      <c r="I103" s="40">
        <f t="shared" si="2"/>
        <v>0</v>
      </c>
      <c r="J103" s="40"/>
      <c r="K103" s="40">
        <f t="shared" si="3"/>
        <v>0</v>
      </c>
      <c r="L103" s="62"/>
    </row>
    <row r="104" spans="1:12" s="25" customFormat="1" ht="72.75" customHeight="1" x14ac:dyDescent="0.25">
      <c r="A104" s="38">
        <v>93</v>
      </c>
      <c r="B104" s="50" t="s">
        <v>28</v>
      </c>
      <c r="C104" s="52" t="s">
        <v>33</v>
      </c>
      <c r="D104" s="46" t="s">
        <v>98</v>
      </c>
      <c r="E104" s="64"/>
      <c r="F104" s="39" t="s">
        <v>151</v>
      </c>
      <c r="G104" s="48">
        <v>1</v>
      </c>
      <c r="H104" s="40"/>
      <c r="I104" s="40">
        <f t="shared" si="2"/>
        <v>0</v>
      </c>
      <c r="J104" s="40"/>
      <c r="K104" s="40">
        <f t="shared" si="3"/>
        <v>0</v>
      </c>
      <c r="L104" s="62"/>
    </row>
    <row r="105" spans="1:12" s="25" customFormat="1" ht="72.75" customHeight="1" x14ac:dyDescent="0.25">
      <c r="A105" s="38">
        <v>94</v>
      </c>
      <c r="B105" s="50" t="s">
        <v>28</v>
      </c>
      <c r="C105" s="52" t="s">
        <v>33</v>
      </c>
      <c r="D105" s="46" t="s">
        <v>98</v>
      </c>
      <c r="E105" s="64"/>
      <c r="F105" s="39" t="s">
        <v>151</v>
      </c>
      <c r="G105" s="48">
        <v>1</v>
      </c>
      <c r="H105" s="40"/>
      <c r="I105" s="40">
        <f t="shared" si="2"/>
        <v>0</v>
      </c>
      <c r="J105" s="40"/>
      <c r="K105" s="40">
        <f t="shared" si="3"/>
        <v>0</v>
      </c>
      <c r="L105" s="62"/>
    </row>
    <row r="106" spans="1:12" s="25" customFormat="1" ht="72.75" customHeight="1" x14ac:dyDescent="0.25">
      <c r="A106" s="38">
        <v>95</v>
      </c>
      <c r="B106" s="50" t="s">
        <v>28</v>
      </c>
      <c r="C106" s="52" t="s">
        <v>33</v>
      </c>
      <c r="D106" s="46" t="s">
        <v>98</v>
      </c>
      <c r="E106" s="64"/>
      <c r="F106" s="39" t="s">
        <v>151</v>
      </c>
      <c r="G106" s="48">
        <v>1</v>
      </c>
      <c r="H106" s="40"/>
      <c r="I106" s="40">
        <f t="shared" si="2"/>
        <v>0</v>
      </c>
      <c r="J106" s="40"/>
      <c r="K106" s="40">
        <f t="shared" si="3"/>
        <v>0</v>
      </c>
      <c r="L106" s="62"/>
    </row>
    <row r="107" spans="1:12" s="25" customFormat="1" ht="72.75" customHeight="1" x14ac:dyDescent="0.25">
      <c r="A107" s="38">
        <v>96</v>
      </c>
      <c r="B107" s="50" t="s">
        <v>28</v>
      </c>
      <c r="C107" s="52" t="s">
        <v>33</v>
      </c>
      <c r="D107" s="46" t="s">
        <v>98</v>
      </c>
      <c r="E107" s="64"/>
      <c r="F107" s="39" t="s">
        <v>151</v>
      </c>
      <c r="G107" s="48">
        <v>1</v>
      </c>
      <c r="H107" s="40"/>
      <c r="I107" s="40">
        <f t="shared" si="2"/>
        <v>0</v>
      </c>
      <c r="J107" s="40"/>
      <c r="K107" s="40">
        <f t="shared" si="3"/>
        <v>0</v>
      </c>
      <c r="L107" s="62"/>
    </row>
    <row r="108" spans="1:12" s="25" customFormat="1" ht="72.75" customHeight="1" x14ac:dyDescent="0.25">
      <c r="A108" s="38">
        <v>97</v>
      </c>
      <c r="B108" s="50" t="s">
        <v>28</v>
      </c>
      <c r="C108" s="52" t="s">
        <v>33</v>
      </c>
      <c r="D108" s="46" t="s">
        <v>98</v>
      </c>
      <c r="E108" s="64"/>
      <c r="F108" s="39" t="s">
        <v>151</v>
      </c>
      <c r="G108" s="48">
        <v>1</v>
      </c>
      <c r="H108" s="40"/>
      <c r="I108" s="40">
        <f t="shared" si="2"/>
        <v>0</v>
      </c>
      <c r="J108" s="40"/>
      <c r="K108" s="40">
        <f t="shared" si="3"/>
        <v>0</v>
      </c>
      <c r="L108" s="62"/>
    </row>
    <row r="109" spans="1:12" s="25" customFormat="1" ht="72.75" customHeight="1" x14ac:dyDescent="0.25">
      <c r="A109" s="38">
        <v>98</v>
      </c>
      <c r="B109" s="50" t="s">
        <v>28</v>
      </c>
      <c r="C109" s="52" t="s">
        <v>33</v>
      </c>
      <c r="D109" s="46" t="s">
        <v>99</v>
      </c>
      <c r="E109" s="64"/>
      <c r="F109" s="39" t="s">
        <v>151</v>
      </c>
      <c r="G109" s="48">
        <v>1</v>
      </c>
      <c r="H109" s="40"/>
      <c r="I109" s="40">
        <f t="shared" si="2"/>
        <v>0</v>
      </c>
      <c r="J109" s="40"/>
      <c r="K109" s="40">
        <f t="shared" si="3"/>
        <v>0</v>
      </c>
      <c r="L109" s="62"/>
    </row>
    <row r="110" spans="1:12" s="25" customFormat="1" ht="72.75" customHeight="1" x14ac:dyDescent="0.25">
      <c r="A110" s="38">
        <v>99</v>
      </c>
      <c r="B110" s="50" t="s">
        <v>28</v>
      </c>
      <c r="C110" s="52" t="s">
        <v>33</v>
      </c>
      <c r="D110" s="46" t="s">
        <v>98</v>
      </c>
      <c r="E110" s="64"/>
      <c r="F110" s="39" t="s">
        <v>151</v>
      </c>
      <c r="G110" s="48">
        <v>1</v>
      </c>
      <c r="H110" s="40"/>
      <c r="I110" s="40">
        <f t="shared" si="2"/>
        <v>0</v>
      </c>
      <c r="J110" s="40"/>
      <c r="K110" s="40">
        <f t="shared" si="3"/>
        <v>0</v>
      </c>
      <c r="L110" s="62"/>
    </row>
    <row r="111" spans="1:12" s="25" customFormat="1" ht="72.75" customHeight="1" x14ac:dyDescent="0.25">
      <c r="A111" s="38">
        <v>100</v>
      </c>
      <c r="B111" s="50" t="s">
        <v>28</v>
      </c>
      <c r="C111" s="52" t="s">
        <v>33</v>
      </c>
      <c r="D111" s="46" t="s">
        <v>98</v>
      </c>
      <c r="E111" s="64"/>
      <c r="F111" s="39" t="s">
        <v>151</v>
      </c>
      <c r="G111" s="48">
        <v>1</v>
      </c>
      <c r="H111" s="40"/>
      <c r="I111" s="40">
        <f t="shared" si="2"/>
        <v>0</v>
      </c>
      <c r="J111" s="40"/>
      <c r="K111" s="40">
        <f t="shared" si="3"/>
        <v>0</v>
      </c>
      <c r="L111" s="62"/>
    </row>
    <row r="112" spans="1:12" s="25" customFormat="1" ht="72.75" customHeight="1" x14ac:dyDescent="0.25">
      <c r="A112" s="38">
        <v>101</v>
      </c>
      <c r="B112" s="50" t="s">
        <v>28</v>
      </c>
      <c r="C112" s="52" t="s">
        <v>33</v>
      </c>
      <c r="D112" s="46" t="s">
        <v>99</v>
      </c>
      <c r="E112" s="64"/>
      <c r="F112" s="39" t="s">
        <v>151</v>
      </c>
      <c r="G112" s="48">
        <v>1</v>
      </c>
      <c r="H112" s="40"/>
      <c r="I112" s="40">
        <f t="shared" si="2"/>
        <v>0</v>
      </c>
      <c r="J112" s="40"/>
      <c r="K112" s="40">
        <f t="shared" si="3"/>
        <v>0</v>
      </c>
      <c r="L112" s="62"/>
    </row>
    <row r="113" spans="1:12" s="25" customFormat="1" ht="72.75" customHeight="1" x14ac:dyDescent="0.25">
      <c r="A113" s="38">
        <v>102</v>
      </c>
      <c r="B113" s="50" t="s">
        <v>28</v>
      </c>
      <c r="C113" s="52" t="s">
        <v>33</v>
      </c>
      <c r="D113" s="46" t="s">
        <v>98</v>
      </c>
      <c r="E113" s="64"/>
      <c r="F113" s="39" t="s">
        <v>151</v>
      </c>
      <c r="G113" s="48">
        <v>1</v>
      </c>
      <c r="H113" s="40"/>
      <c r="I113" s="40">
        <f t="shared" si="2"/>
        <v>0</v>
      </c>
      <c r="J113" s="40"/>
      <c r="K113" s="40">
        <f t="shared" si="3"/>
        <v>0</v>
      </c>
      <c r="L113" s="62"/>
    </row>
    <row r="114" spans="1:12" s="25" customFormat="1" ht="72.75" customHeight="1" x14ac:dyDescent="0.25">
      <c r="A114" s="38">
        <v>103</v>
      </c>
      <c r="B114" s="50" t="s">
        <v>28</v>
      </c>
      <c r="C114" s="52" t="s">
        <v>33</v>
      </c>
      <c r="D114" s="46" t="s">
        <v>100</v>
      </c>
      <c r="E114" s="64"/>
      <c r="F114" s="39" t="s">
        <v>151</v>
      </c>
      <c r="G114" s="48">
        <v>2</v>
      </c>
      <c r="H114" s="40"/>
      <c r="I114" s="40">
        <f t="shared" si="2"/>
        <v>0</v>
      </c>
      <c r="J114" s="40"/>
      <c r="K114" s="40">
        <f t="shared" si="3"/>
        <v>0</v>
      </c>
      <c r="L114" s="62"/>
    </row>
    <row r="115" spans="1:12" s="25" customFormat="1" ht="72.75" customHeight="1" x14ac:dyDescent="0.25">
      <c r="A115" s="38">
        <v>104</v>
      </c>
      <c r="B115" s="50" t="s">
        <v>28</v>
      </c>
      <c r="C115" s="52" t="s">
        <v>33</v>
      </c>
      <c r="D115" s="46" t="s">
        <v>101</v>
      </c>
      <c r="E115" s="64"/>
      <c r="F115" s="39" t="s">
        <v>151</v>
      </c>
      <c r="G115" s="48">
        <v>5</v>
      </c>
      <c r="H115" s="40"/>
      <c r="I115" s="40">
        <f t="shared" si="2"/>
        <v>0</v>
      </c>
      <c r="J115" s="40"/>
      <c r="K115" s="40">
        <f t="shared" si="3"/>
        <v>0</v>
      </c>
      <c r="L115" s="62"/>
    </row>
    <row r="116" spans="1:12" s="25" customFormat="1" ht="72.75" customHeight="1" x14ac:dyDescent="0.25">
      <c r="A116" s="38">
        <v>105</v>
      </c>
      <c r="B116" s="50" t="s">
        <v>28</v>
      </c>
      <c r="C116" s="52" t="s">
        <v>33</v>
      </c>
      <c r="D116" s="46" t="s">
        <v>102</v>
      </c>
      <c r="E116" s="64"/>
      <c r="F116" s="39" t="s">
        <v>151</v>
      </c>
      <c r="G116" s="48">
        <v>5</v>
      </c>
      <c r="H116" s="40"/>
      <c r="I116" s="40">
        <f t="shared" si="2"/>
        <v>0</v>
      </c>
      <c r="J116" s="40"/>
      <c r="K116" s="40">
        <f t="shared" si="3"/>
        <v>0</v>
      </c>
      <c r="L116" s="62"/>
    </row>
    <row r="117" spans="1:12" s="25" customFormat="1" ht="72.75" customHeight="1" x14ac:dyDescent="0.25">
      <c r="A117" s="38">
        <v>106</v>
      </c>
      <c r="B117" s="50" t="s">
        <v>28</v>
      </c>
      <c r="C117" s="52" t="s">
        <v>33</v>
      </c>
      <c r="D117" s="46" t="s">
        <v>103</v>
      </c>
      <c r="E117" s="64"/>
      <c r="F117" s="39" t="s">
        <v>151</v>
      </c>
      <c r="G117" s="48">
        <v>5</v>
      </c>
      <c r="H117" s="40"/>
      <c r="I117" s="40">
        <f t="shared" si="2"/>
        <v>0</v>
      </c>
      <c r="J117" s="40"/>
      <c r="K117" s="40">
        <f t="shared" si="3"/>
        <v>0</v>
      </c>
      <c r="L117" s="62"/>
    </row>
    <row r="118" spans="1:12" s="25" customFormat="1" ht="72.75" customHeight="1" x14ac:dyDescent="0.25">
      <c r="A118" s="38">
        <v>107</v>
      </c>
      <c r="B118" s="50" t="s">
        <v>28</v>
      </c>
      <c r="C118" s="52" t="s">
        <v>33</v>
      </c>
      <c r="D118" s="46" t="s">
        <v>104</v>
      </c>
      <c r="E118" s="64"/>
      <c r="F118" s="39" t="s">
        <v>151</v>
      </c>
      <c r="G118" s="48">
        <v>5</v>
      </c>
      <c r="H118" s="40"/>
      <c r="I118" s="40">
        <f t="shared" si="2"/>
        <v>0</v>
      </c>
      <c r="J118" s="40"/>
      <c r="K118" s="40">
        <f t="shared" si="3"/>
        <v>0</v>
      </c>
      <c r="L118" s="62"/>
    </row>
    <row r="119" spans="1:12" s="25" customFormat="1" ht="72.75" customHeight="1" x14ac:dyDescent="0.25">
      <c r="A119" s="38">
        <v>108</v>
      </c>
      <c r="B119" s="50" t="s">
        <v>28</v>
      </c>
      <c r="C119" s="52" t="s">
        <v>33</v>
      </c>
      <c r="D119" s="46" t="s">
        <v>105</v>
      </c>
      <c r="E119" s="64"/>
      <c r="F119" s="39" t="s">
        <v>151</v>
      </c>
      <c r="G119" s="48">
        <v>5</v>
      </c>
      <c r="H119" s="40"/>
      <c r="I119" s="40">
        <f t="shared" si="2"/>
        <v>0</v>
      </c>
      <c r="J119" s="40"/>
      <c r="K119" s="40">
        <f t="shared" si="3"/>
        <v>0</v>
      </c>
      <c r="L119" s="62"/>
    </row>
    <row r="120" spans="1:12" s="25" customFormat="1" ht="72.75" customHeight="1" x14ac:dyDescent="0.25">
      <c r="A120" s="38">
        <v>109</v>
      </c>
      <c r="B120" s="50" t="s">
        <v>28</v>
      </c>
      <c r="C120" s="52" t="s">
        <v>33</v>
      </c>
      <c r="D120" s="46" t="s">
        <v>154</v>
      </c>
      <c r="E120" s="64"/>
      <c r="F120" s="39" t="s">
        <v>151</v>
      </c>
      <c r="G120" s="48">
        <v>5</v>
      </c>
      <c r="H120" s="40"/>
      <c r="I120" s="40">
        <f t="shared" si="2"/>
        <v>0</v>
      </c>
      <c r="J120" s="40"/>
      <c r="K120" s="40">
        <f t="shared" si="3"/>
        <v>0</v>
      </c>
      <c r="L120" s="62"/>
    </row>
    <row r="121" spans="1:12" s="25" customFormat="1" ht="72.75" customHeight="1" x14ac:dyDescent="0.25">
      <c r="A121" s="38">
        <v>110</v>
      </c>
      <c r="B121" s="50" t="s">
        <v>28</v>
      </c>
      <c r="C121" s="52" t="s">
        <v>33</v>
      </c>
      <c r="D121" s="46" t="s">
        <v>106</v>
      </c>
      <c r="E121" s="64"/>
      <c r="F121" s="39" t="s">
        <v>151</v>
      </c>
      <c r="G121" s="48">
        <v>5</v>
      </c>
      <c r="H121" s="40"/>
      <c r="I121" s="40">
        <f t="shared" si="2"/>
        <v>0</v>
      </c>
      <c r="J121" s="40"/>
      <c r="K121" s="40">
        <f t="shared" si="3"/>
        <v>0</v>
      </c>
      <c r="L121" s="62"/>
    </row>
    <row r="122" spans="1:12" s="25" customFormat="1" ht="72.75" customHeight="1" x14ac:dyDescent="0.25">
      <c r="A122" s="38">
        <v>111</v>
      </c>
      <c r="B122" s="50" t="s">
        <v>28</v>
      </c>
      <c r="C122" s="52" t="s">
        <v>33</v>
      </c>
      <c r="D122" s="46" t="s">
        <v>107</v>
      </c>
      <c r="E122" s="64"/>
      <c r="F122" s="39" t="s">
        <v>151</v>
      </c>
      <c r="G122" s="48">
        <v>5</v>
      </c>
      <c r="H122" s="40"/>
      <c r="I122" s="40">
        <f t="shared" si="2"/>
        <v>0</v>
      </c>
      <c r="J122" s="40"/>
      <c r="K122" s="40">
        <f t="shared" si="3"/>
        <v>0</v>
      </c>
      <c r="L122" s="62"/>
    </row>
    <row r="123" spans="1:12" s="25" customFormat="1" ht="72.75" customHeight="1" x14ac:dyDescent="0.25">
      <c r="A123" s="38">
        <v>112</v>
      </c>
      <c r="B123" s="50" t="s">
        <v>28</v>
      </c>
      <c r="C123" s="52" t="s">
        <v>33</v>
      </c>
      <c r="D123" s="46" t="s">
        <v>108</v>
      </c>
      <c r="E123" s="64"/>
      <c r="F123" s="39" t="s">
        <v>151</v>
      </c>
      <c r="G123" s="48">
        <v>5</v>
      </c>
      <c r="H123" s="40"/>
      <c r="I123" s="40">
        <f t="shared" si="2"/>
        <v>0</v>
      </c>
      <c r="J123" s="40"/>
      <c r="K123" s="40">
        <f t="shared" si="3"/>
        <v>0</v>
      </c>
      <c r="L123" s="62"/>
    </row>
    <row r="124" spans="1:12" s="25" customFormat="1" ht="72.75" customHeight="1" x14ac:dyDescent="0.25">
      <c r="A124" s="38">
        <v>113</v>
      </c>
      <c r="B124" s="50" t="s">
        <v>28</v>
      </c>
      <c r="C124" s="52" t="s">
        <v>33</v>
      </c>
      <c r="D124" s="46" t="s">
        <v>109</v>
      </c>
      <c r="E124" s="64"/>
      <c r="F124" s="39" t="s">
        <v>151</v>
      </c>
      <c r="G124" s="48">
        <v>9</v>
      </c>
      <c r="H124" s="40"/>
      <c r="I124" s="40">
        <f t="shared" si="2"/>
        <v>0</v>
      </c>
      <c r="J124" s="40"/>
      <c r="K124" s="40">
        <f t="shared" si="3"/>
        <v>0</v>
      </c>
      <c r="L124" s="62"/>
    </row>
    <row r="125" spans="1:12" s="25" customFormat="1" ht="72.75" customHeight="1" x14ac:dyDescent="0.25">
      <c r="A125" s="38">
        <v>114</v>
      </c>
      <c r="B125" s="50" t="s">
        <v>28</v>
      </c>
      <c r="C125" s="52" t="s">
        <v>33</v>
      </c>
      <c r="D125" s="46" t="s">
        <v>110</v>
      </c>
      <c r="E125" s="64"/>
      <c r="F125" s="39" t="s">
        <v>151</v>
      </c>
      <c r="G125" s="48">
        <v>9</v>
      </c>
      <c r="H125" s="40"/>
      <c r="I125" s="40">
        <f t="shared" si="2"/>
        <v>0</v>
      </c>
      <c r="J125" s="40"/>
      <c r="K125" s="40">
        <f t="shared" si="3"/>
        <v>0</v>
      </c>
      <c r="L125" s="62"/>
    </row>
    <row r="126" spans="1:12" s="25" customFormat="1" ht="72.75" customHeight="1" x14ac:dyDescent="0.25">
      <c r="A126" s="38">
        <v>115</v>
      </c>
      <c r="B126" s="50" t="s">
        <v>28</v>
      </c>
      <c r="C126" s="52" t="s">
        <v>33</v>
      </c>
      <c r="D126" s="46" t="s">
        <v>111</v>
      </c>
      <c r="E126" s="64"/>
      <c r="F126" s="39" t="s">
        <v>151</v>
      </c>
      <c r="G126" s="48">
        <v>6</v>
      </c>
      <c r="H126" s="40"/>
      <c r="I126" s="40">
        <f t="shared" si="2"/>
        <v>0</v>
      </c>
      <c r="J126" s="40"/>
      <c r="K126" s="40">
        <f t="shared" si="3"/>
        <v>0</v>
      </c>
      <c r="L126" s="62"/>
    </row>
    <row r="127" spans="1:12" s="25" customFormat="1" ht="72.75" customHeight="1" x14ac:dyDescent="0.25">
      <c r="A127" s="38">
        <v>116</v>
      </c>
      <c r="B127" s="50" t="s">
        <v>28</v>
      </c>
      <c r="C127" s="52" t="s">
        <v>33</v>
      </c>
      <c r="D127" s="46" t="s">
        <v>112</v>
      </c>
      <c r="E127" s="64"/>
      <c r="F127" s="39" t="s">
        <v>151</v>
      </c>
      <c r="G127" s="48">
        <v>3</v>
      </c>
      <c r="H127" s="40"/>
      <c r="I127" s="40">
        <f t="shared" si="2"/>
        <v>0</v>
      </c>
      <c r="J127" s="40"/>
      <c r="K127" s="40">
        <f t="shared" si="3"/>
        <v>0</v>
      </c>
      <c r="L127" s="62"/>
    </row>
    <row r="128" spans="1:12" s="25" customFormat="1" ht="72.75" customHeight="1" x14ac:dyDescent="0.25">
      <c r="A128" s="38">
        <v>117</v>
      </c>
      <c r="B128" s="50" t="s">
        <v>28</v>
      </c>
      <c r="C128" s="52" t="s">
        <v>33</v>
      </c>
      <c r="D128" s="46" t="s">
        <v>113</v>
      </c>
      <c r="E128" s="64"/>
      <c r="F128" s="39" t="s">
        <v>151</v>
      </c>
      <c r="G128" s="48">
        <v>5</v>
      </c>
      <c r="H128" s="40"/>
      <c r="I128" s="40">
        <f t="shared" si="2"/>
        <v>0</v>
      </c>
      <c r="J128" s="40"/>
      <c r="K128" s="40">
        <f t="shared" si="3"/>
        <v>0</v>
      </c>
      <c r="L128" s="62"/>
    </row>
    <row r="129" spans="1:12" s="25" customFormat="1" ht="72.75" customHeight="1" x14ac:dyDescent="0.25">
      <c r="A129" s="38">
        <v>118</v>
      </c>
      <c r="B129" s="50" t="s">
        <v>28</v>
      </c>
      <c r="C129" s="52" t="s">
        <v>33</v>
      </c>
      <c r="D129" s="46" t="s">
        <v>65</v>
      </c>
      <c r="E129" s="64"/>
      <c r="F129" s="39" t="s">
        <v>151</v>
      </c>
      <c r="G129" s="48">
        <v>1</v>
      </c>
      <c r="H129" s="40"/>
      <c r="I129" s="40">
        <f t="shared" si="2"/>
        <v>0</v>
      </c>
      <c r="J129" s="40"/>
      <c r="K129" s="40">
        <f t="shared" si="3"/>
        <v>0</v>
      </c>
      <c r="L129" s="62"/>
    </row>
    <row r="130" spans="1:12" s="25" customFormat="1" ht="72.75" customHeight="1" x14ac:dyDescent="0.25">
      <c r="A130" s="38">
        <v>119</v>
      </c>
      <c r="B130" s="50" t="s">
        <v>28</v>
      </c>
      <c r="C130" s="52" t="s">
        <v>33</v>
      </c>
      <c r="D130" s="46" t="s">
        <v>114</v>
      </c>
      <c r="E130" s="64"/>
      <c r="F130" s="39" t="s">
        <v>151</v>
      </c>
      <c r="G130" s="48">
        <v>1</v>
      </c>
      <c r="H130" s="40"/>
      <c r="I130" s="40">
        <f t="shared" si="2"/>
        <v>0</v>
      </c>
      <c r="J130" s="40"/>
      <c r="K130" s="40">
        <f t="shared" si="3"/>
        <v>0</v>
      </c>
      <c r="L130" s="62"/>
    </row>
    <row r="131" spans="1:12" s="25" customFormat="1" ht="72.75" customHeight="1" x14ac:dyDescent="0.25">
      <c r="A131" s="38">
        <v>120</v>
      </c>
      <c r="B131" s="50" t="s">
        <v>28</v>
      </c>
      <c r="C131" s="52" t="s">
        <v>33</v>
      </c>
      <c r="D131" s="46" t="s">
        <v>115</v>
      </c>
      <c r="E131" s="64"/>
      <c r="F131" s="39" t="s">
        <v>151</v>
      </c>
      <c r="G131" s="48">
        <v>1</v>
      </c>
      <c r="H131" s="40"/>
      <c r="I131" s="40">
        <f t="shared" si="2"/>
        <v>0</v>
      </c>
      <c r="J131" s="40"/>
      <c r="K131" s="40">
        <f t="shared" si="3"/>
        <v>0</v>
      </c>
      <c r="L131" s="62"/>
    </row>
    <row r="132" spans="1:12" s="25" customFormat="1" ht="72.75" customHeight="1" x14ac:dyDescent="0.25">
      <c r="A132" s="38">
        <v>121</v>
      </c>
      <c r="B132" s="50" t="s">
        <v>28</v>
      </c>
      <c r="C132" s="52" t="s">
        <v>33</v>
      </c>
      <c r="D132" s="46" t="s">
        <v>116</v>
      </c>
      <c r="E132" s="64"/>
      <c r="F132" s="39" t="s">
        <v>151</v>
      </c>
      <c r="G132" s="48">
        <v>2</v>
      </c>
      <c r="H132" s="40"/>
      <c r="I132" s="40">
        <f t="shared" si="2"/>
        <v>0</v>
      </c>
      <c r="J132" s="40"/>
      <c r="K132" s="40">
        <f t="shared" si="3"/>
        <v>0</v>
      </c>
      <c r="L132" s="62"/>
    </row>
    <row r="133" spans="1:12" s="25" customFormat="1" ht="72.75" customHeight="1" x14ac:dyDescent="0.25">
      <c r="A133" s="38">
        <v>122</v>
      </c>
      <c r="B133" s="50" t="s">
        <v>28</v>
      </c>
      <c r="C133" s="52" t="s">
        <v>33</v>
      </c>
      <c r="D133" s="46" t="s">
        <v>117</v>
      </c>
      <c r="E133" s="64"/>
      <c r="F133" s="39" t="s">
        <v>151</v>
      </c>
      <c r="G133" s="48">
        <v>1</v>
      </c>
      <c r="H133" s="40"/>
      <c r="I133" s="40">
        <f t="shared" si="2"/>
        <v>0</v>
      </c>
      <c r="J133" s="40"/>
      <c r="K133" s="40">
        <f t="shared" si="3"/>
        <v>0</v>
      </c>
      <c r="L133" s="62"/>
    </row>
    <row r="134" spans="1:12" s="25" customFormat="1" ht="72.75" customHeight="1" x14ac:dyDescent="0.25">
      <c r="A134" s="38">
        <v>123</v>
      </c>
      <c r="B134" s="50" t="s">
        <v>28</v>
      </c>
      <c r="C134" s="52" t="s">
        <v>33</v>
      </c>
      <c r="D134" s="46" t="s">
        <v>118</v>
      </c>
      <c r="E134" s="64"/>
      <c r="F134" s="39" t="s">
        <v>151</v>
      </c>
      <c r="G134" s="48">
        <v>1</v>
      </c>
      <c r="H134" s="40"/>
      <c r="I134" s="40">
        <f t="shared" si="2"/>
        <v>0</v>
      </c>
      <c r="J134" s="40"/>
      <c r="K134" s="40">
        <f t="shared" si="3"/>
        <v>0</v>
      </c>
      <c r="L134" s="62"/>
    </row>
    <row r="135" spans="1:12" s="25" customFormat="1" ht="72.75" customHeight="1" x14ac:dyDescent="0.25">
      <c r="A135" s="38">
        <v>124</v>
      </c>
      <c r="B135" s="50" t="s">
        <v>28</v>
      </c>
      <c r="C135" s="52" t="s">
        <v>33</v>
      </c>
      <c r="D135" s="46" t="s">
        <v>119</v>
      </c>
      <c r="E135" s="64"/>
      <c r="F135" s="39" t="s">
        <v>151</v>
      </c>
      <c r="G135" s="48">
        <v>2</v>
      </c>
      <c r="H135" s="40"/>
      <c r="I135" s="40">
        <f t="shared" si="2"/>
        <v>0</v>
      </c>
      <c r="J135" s="40"/>
      <c r="K135" s="40">
        <f t="shared" si="3"/>
        <v>0</v>
      </c>
      <c r="L135" s="62"/>
    </row>
    <row r="136" spans="1:12" s="25" customFormat="1" ht="72.75" customHeight="1" x14ac:dyDescent="0.25">
      <c r="A136" s="38">
        <v>125</v>
      </c>
      <c r="B136" s="50" t="s">
        <v>28</v>
      </c>
      <c r="C136" s="52" t="s">
        <v>33</v>
      </c>
      <c r="D136" s="46" t="s">
        <v>120</v>
      </c>
      <c r="E136" s="64"/>
      <c r="F136" s="39" t="s">
        <v>151</v>
      </c>
      <c r="G136" s="48">
        <v>2</v>
      </c>
      <c r="H136" s="40"/>
      <c r="I136" s="40">
        <f t="shared" si="2"/>
        <v>0</v>
      </c>
      <c r="J136" s="40"/>
      <c r="K136" s="40">
        <f t="shared" si="3"/>
        <v>0</v>
      </c>
      <c r="L136" s="62"/>
    </row>
    <row r="137" spans="1:12" s="25" customFormat="1" ht="72.75" customHeight="1" x14ac:dyDescent="0.25">
      <c r="A137" s="38">
        <v>126</v>
      </c>
      <c r="B137" s="50" t="s">
        <v>28</v>
      </c>
      <c r="C137" s="52" t="s">
        <v>33</v>
      </c>
      <c r="D137" s="46" t="s">
        <v>121</v>
      </c>
      <c r="E137" s="64"/>
      <c r="F137" s="39" t="s">
        <v>151</v>
      </c>
      <c r="G137" s="48">
        <v>2</v>
      </c>
      <c r="H137" s="40"/>
      <c r="I137" s="40">
        <f t="shared" si="2"/>
        <v>0</v>
      </c>
      <c r="J137" s="40"/>
      <c r="K137" s="40">
        <f t="shared" si="3"/>
        <v>0</v>
      </c>
      <c r="L137" s="62"/>
    </row>
    <row r="138" spans="1:12" s="25" customFormat="1" ht="72.75" customHeight="1" x14ac:dyDescent="0.25">
      <c r="A138" s="38">
        <v>127</v>
      </c>
      <c r="B138" s="50" t="s">
        <v>28</v>
      </c>
      <c r="C138" s="52" t="s">
        <v>33</v>
      </c>
      <c r="D138" s="46" t="s">
        <v>122</v>
      </c>
      <c r="E138" s="64"/>
      <c r="F138" s="39" t="s">
        <v>151</v>
      </c>
      <c r="G138" s="48">
        <v>2</v>
      </c>
      <c r="H138" s="40"/>
      <c r="I138" s="40">
        <f t="shared" si="2"/>
        <v>0</v>
      </c>
      <c r="J138" s="40"/>
      <c r="K138" s="40">
        <f t="shared" si="3"/>
        <v>0</v>
      </c>
      <c r="L138" s="62"/>
    </row>
    <row r="139" spans="1:12" s="25" customFormat="1" ht="72.75" customHeight="1" x14ac:dyDescent="0.25">
      <c r="A139" s="38">
        <v>128</v>
      </c>
      <c r="B139" s="50" t="s">
        <v>28</v>
      </c>
      <c r="C139" s="52" t="s">
        <v>33</v>
      </c>
      <c r="D139" s="46" t="s">
        <v>123</v>
      </c>
      <c r="E139" s="64"/>
      <c r="F139" s="39" t="s">
        <v>151</v>
      </c>
      <c r="G139" s="48">
        <v>1</v>
      </c>
      <c r="H139" s="40"/>
      <c r="I139" s="40">
        <f t="shared" si="2"/>
        <v>0</v>
      </c>
      <c r="J139" s="40"/>
      <c r="K139" s="40">
        <f t="shared" si="3"/>
        <v>0</v>
      </c>
      <c r="L139" s="62"/>
    </row>
    <row r="140" spans="1:12" s="25" customFormat="1" ht="72.75" customHeight="1" x14ac:dyDescent="0.25">
      <c r="A140" s="38">
        <v>129</v>
      </c>
      <c r="B140" s="50" t="s">
        <v>28</v>
      </c>
      <c r="C140" s="52" t="s">
        <v>33</v>
      </c>
      <c r="D140" s="46" t="s">
        <v>124</v>
      </c>
      <c r="E140" s="64"/>
      <c r="F140" s="39" t="s">
        <v>151</v>
      </c>
      <c r="G140" s="48">
        <v>2</v>
      </c>
      <c r="H140" s="40"/>
      <c r="I140" s="40">
        <f t="shared" ref="I140:I166" si="4">H140*G140</f>
        <v>0</v>
      </c>
      <c r="J140" s="40"/>
      <c r="K140" s="40">
        <f t="shared" ref="K140:K166" si="5">I140+J140</f>
        <v>0</v>
      </c>
      <c r="L140" s="62"/>
    </row>
    <row r="141" spans="1:12" s="25" customFormat="1" ht="72.75" customHeight="1" x14ac:dyDescent="0.25">
      <c r="A141" s="38">
        <v>130</v>
      </c>
      <c r="B141" s="50" t="s">
        <v>28</v>
      </c>
      <c r="C141" s="52" t="s">
        <v>33</v>
      </c>
      <c r="D141" s="46" t="s">
        <v>125</v>
      </c>
      <c r="E141" s="64"/>
      <c r="F141" s="39" t="s">
        <v>151</v>
      </c>
      <c r="G141" s="48">
        <v>1</v>
      </c>
      <c r="H141" s="40"/>
      <c r="I141" s="40">
        <f t="shared" si="4"/>
        <v>0</v>
      </c>
      <c r="J141" s="40"/>
      <c r="K141" s="40">
        <f t="shared" si="5"/>
        <v>0</v>
      </c>
      <c r="L141" s="62"/>
    </row>
    <row r="142" spans="1:12" s="25" customFormat="1" ht="72.75" customHeight="1" x14ac:dyDescent="0.25">
      <c r="A142" s="38">
        <v>131</v>
      </c>
      <c r="B142" s="50" t="s">
        <v>28</v>
      </c>
      <c r="C142" s="52" t="s">
        <v>33</v>
      </c>
      <c r="D142" s="46" t="s">
        <v>126</v>
      </c>
      <c r="E142" s="64"/>
      <c r="F142" s="39" t="s">
        <v>151</v>
      </c>
      <c r="G142" s="48">
        <v>1</v>
      </c>
      <c r="H142" s="40"/>
      <c r="I142" s="40">
        <f t="shared" si="4"/>
        <v>0</v>
      </c>
      <c r="J142" s="40"/>
      <c r="K142" s="40">
        <f t="shared" si="5"/>
        <v>0</v>
      </c>
      <c r="L142" s="62"/>
    </row>
    <row r="143" spans="1:12" s="25" customFormat="1" ht="72.75" customHeight="1" x14ac:dyDescent="0.25">
      <c r="A143" s="38">
        <v>132</v>
      </c>
      <c r="B143" s="50" t="s">
        <v>28</v>
      </c>
      <c r="C143" s="52" t="s">
        <v>33</v>
      </c>
      <c r="D143" s="46" t="s">
        <v>127</v>
      </c>
      <c r="E143" s="64"/>
      <c r="F143" s="39" t="s">
        <v>151</v>
      </c>
      <c r="G143" s="48">
        <v>1</v>
      </c>
      <c r="H143" s="40"/>
      <c r="I143" s="40">
        <f t="shared" si="4"/>
        <v>0</v>
      </c>
      <c r="J143" s="40"/>
      <c r="K143" s="40">
        <f t="shared" si="5"/>
        <v>0</v>
      </c>
      <c r="L143" s="62"/>
    </row>
    <row r="144" spans="1:12" s="25" customFormat="1" ht="72.75" customHeight="1" x14ac:dyDescent="0.25">
      <c r="A144" s="38">
        <v>133</v>
      </c>
      <c r="B144" s="50" t="s">
        <v>28</v>
      </c>
      <c r="C144" s="52" t="s">
        <v>33</v>
      </c>
      <c r="D144" s="46" t="s">
        <v>128</v>
      </c>
      <c r="E144" s="64"/>
      <c r="F144" s="39" t="s">
        <v>151</v>
      </c>
      <c r="G144" s="48">
        <v>1</v>
      </c>
      <c r="H144" s="40"/>
      <c r="I144" s="40">
        <f t="shared" si="4"/>
        <v>0</v>
      </c>
      <c r="J144" s="40"/>
      <c r="K144" s="40">
        <f t="shared" si="5"/>
        <v>0</v>
      </c>
      <c r="L144" s="62"/>
    </row>
    <row r="145" spans="1:12" s="25" customFormat="1" ht="72.75" customHeight="1" x14ac:dyDescent="0.25">
      <c r="A145" s="38">
        <v>134</v>
      </c>
      <c r="B145" s="50" t="s">
        <v>28</v>
      </c>
      <c r="C145" s="52" t="s">
        <v>33</v>
      </c>
      <c r="D145" s="46" t="s">
        <v>129</v>
      </c>
      <c r="E145" s="64"/>
      <c r="F145" s="39" t="s">
        <v>151</v>
      </c>
      <c r="G145" s="48">
        <v>1</v>
      </c>
      <c r="H145" s="40"/>
      <c r="I145" s="40">
        <f t="shared" si="4"/>
        <v>0</v>
      </c>
      <c r="J145" s="40"/>
      <c r="K145" s="40">
        <f t="shared" si="5"/>
        <v>0</v>
      </c>
      <c r="L145" s="62"/>
    </row>
    <row r="146" spans="1:12" s="25" customFormat="1" ht="72.75" customHeight="1" x14ac:dyDescent="0.25">
      <c r="A146" s="38">
        <v>135</v>
      </c>
      <c r="B146" s="50" t="s">
        <v>28</v>
      </c>
      <c r="C146" s="52" t="s">
        <v>33</v>
      </c>
      <c r="D146" s="46" t="s">
        <v>130</v>
      </c>
      <c r="E146" s="64"/>
      <c r="F146" s="39" t="s">
        <v>151</v>
      </c>
      <c r="G146" s="48">
        <v>5</v>
      </c>
      <c r="H146" s="40"/>
      <c r="I146" s="40">
        <f t="shared" si="4"/>
        <v>0</v>
      </c>
      <c r="J146" s="40"/>
      <c r="K146" s="40">
        <f t="shared" si="5"/>
        <v>0</v>
      </c>
      <c r="L146" s="62"/>
    </row>
    <row r="147" spans="1:12" s="25" customFormat="1" ht="72.75" customHeight="1" x14ac:dyDescent="0.25">
      <c r="A147" s="38">
        <v>136</v>
      </c>
      <c r="B147" s="50" t="s">
        <v>28</v>
      </c>
      <c r="C147" s="52" t="s">
        <v>33</v>
      </c>
      <c r="D147" s="46" t="s">
        <v>131</v>
      </c>
      <c r="E147" s="64"/>
      <c r="F147" s="39" t="s">
        <v>151</v>
      </c>
      <c r="G147" s="48">
        <v>5</v>
      </c>
      <c r="H147" s="40"/>
      <c r="I147" s="40">
        <f t="shared" si="4"/>
        <v>0</v>
      </c>
      <c r="J147" s="40"/>
      <c r="K147" s="40">
        <f t="shared" si="5"/>
        <v>0</v>
      </c>
      <c r="L147" s="62"/>
    </row>
    <row r="148" spans="1:12" s="25" customFormat="1" ht="72.75" customHeight="1" x14ac:dyDescent="0.25">
      <c r="A148" s="38">
        <v>137</v>
      </c>
      <c r="B148" s="50" t="s">
        <v>28</v>
      </c>
      <c r="C148" s="52" t="s">
        <v>33</v>
      </c>
      <c r="D148" s="46" t="s">
        <v>132</v>
      </c>
      <c r="E148" s="64"/>
      <c r="F148" s="39" t="s">
        <v>151</v>
      </c>
      <c r="G148" s="48">
        <v>5</v>
      </c>
      <c r="H148" s="40"/>
      <c r="I148" s="40">
        <f t="shared" si="4"/>
        <v>0</v>
      </c>
      <c r="J148" s="40"/>
      <c r="K148" s="40">
        <f t="shared" si="5"/>
        <v>0</v>
      </c>
      <c r="L148" s="62"/>
    </row>
    <row r="149" spans="1:12" s="25" customFormat="1" ht="72.75" customHeight="1" x14ac:dyDescent="0.25">
      <c r="A149" s="38">
        <v>138</v>
      </c>
      <c r="B149" s="50" t="s">
        <v>28</v>
      </c>
      <c r="C149" s="52" t="s">
        <v>33</v>
      </c>
      <c r="D149" s="46" t="s">
        <v>133</v>
      </c>
      <c r="E149" s="64"/>
      <c r="F149" s="39" t="s">
        <v>151</v>
      </c>
      <c r="G149" s="48">
        <v>5</v>
      </c>
      <c r="H149" s="40"/>
      <c r="I149" s="40">
        <f t="shared" si="4"/>
        <v>0</v>
      </c>
      <c r="J149" s="40"/>
      <c r="K149" s="40">
        <f t="shared" si="5"/>
        <v>0</v>
      </c>
      <c r="L149" s="62"/>
    </row>
    <row r="150" spans="1:12" s="25" customFormat="1" ht="72.75" customHeight="1" x14ac:dyDescent="0.25">
      <c r="A150" s="38">
        <v>139</v>
      </c>
      <c r="B150" s="50" t="s">
        <v>28</v>
      </c>
      <c r="C150" s="52" t="s">
        <v>33</v>
      </c>
      <c r="D150" s="46" t="s">
        <v>134</v>
      </c>
      <c r="E150" s="64"/>
      <c r="F150" s="39" t="s">
        <v>151</v>
      </c>
      <c r="G150" s="48">
        <v>2</v>
      </c>
      <c r="H150" s="40"/>
      <c r="I150" s="40">
        <f t="shared" si="4"/>
        <v>0</v>
      </c>
      <c r="J150" s="40"/>
      <c r="K150" s="40">
        <f t="shared" si="5"/>
        <v>0</v>
      </c>
      <c r="L150" s="62"/>
    </row>
    <row r="151" spans="1:12" s="25" customFormat="1" ht="72.75" customHeight="1" x14ac:dyDescent="0.25">
      <c r="A151" s="38">
        <v>140</v>
      </c>
      <c r="B151" s="50" t="s">
        <v>28</v>
      </c>
      <c r="C151" s="52" t="s">
        <v>33</v>
      </c>
      <c r="D151" s="46" t="s">
        <v>135</v>
      </c>
      <c r="E151" s="64"/>
      <c r="F151" s="39" t="s">
        <v>151</v>
      </c>
      <c r="G151" s="48">
        <v>1</v>
      </c>
      <c r="H151" s="40"/>
      <c r="I151" s="40">
        <f t="shared" si="4"/>
        <v>0</v>
      </c>
      <c r="J151" s="40"/>
      <c r="K151" s="40">
        <f t="shared" si="5"/>
        <v>0</v>
      </c>
      <c r="L151" s="62"/>
    </row>
    <row r="152" spans="1:12" s="25" customFormat="1" ht="72.75" customHeight="1" x14ac:dyDescent="0.25">
      <c r="A152" s="38">
        <v>141</v>
      </c>
      <c r="B152" s="50" t="s">
        <v>28</v>
      </c>
      <c r="C152" s="52" t="s">
        <v>33</v>
      </c>
      <c r="D152" s="46" t="s">
        <v>136</v>
      </c>
      <c r="E152" s="64"/>
      <c r="F152" s="39" t="s">
        <v>151</v>
      </c>
      <c r="G152" s="48">
        <v>2</v>
      </c>
      <c r="H152" s="40"/>
      <c r="I152" s="40">
        <f t="shared" si="4"/>
        <v>0</v>
      </c>
      <c r="J152" s="40"/>
      <c r="K152" s="40">
        <f t="shared" si="5"/>
        <v>0</v>
      </c>
      <c r="L152" s="62"/>
    </row>
    <row r="153" spans="1:12" s="25" customFormat="1" ht="72.75" customHeight="1" x14ac:dyDescent="0.25">
      <c r="A153" s="38">
        <v>142</v>
      </c>
      <c r="B153" s="50" t="s">
        <v>28</v>
      </c>
      <c r="C153" s="52" t="s">
        <v>33</v>
      </c>
      <c r="D153" s="46" t="s">
        <v>137</v>
      </c>
      <c r="E153" s="64"/>
      <c r="F153" s="39" t="s">
        <v>151</v>
      </c>
      <c r="G153" s="48">
        <v>5</v>
      </c>
      <c r="H153" s="40"/>
      <c r="I153" s="40">
        <f t="shared" si="4"/>
        <v>0</v>
      </c>
      <c r="J153" s="40"/>
      <c r="K153" s="40">
        <f t="shared" si="5"/>
        <v>0</v>
      </c>
      <c r="L153" s="62"/>
    </row>
    <row r="154" spans="1:12" s="25" customFormat="1" ht="72.75" customHeight="1" x14ac:dyDescent="0.25">
      <c r="A154" s="38">
        <v>143</v>
      </c>
      <c r="B154" s="50" t="s">
        <v>28</v>
      </c>
      <c r="C154" s="52" t="s">
        <v>33</v>
      </c>
      <c r="D154" s="46" t="s">
        <v>138</v>
      </c>
      <c r="E154" s="64"/>
      <c r="F154" s="39" t="s">
        <v>151</v>
      </c>
      <c r="G154" s="48">
        <v>3</v>
      </c>
      <c r="H154" s="40"/>
      <c r="I154" s="40">
        <f t="shared" si="4"/>
        <v>0</v>
      </c>
      <c r="J154" s="40"/>
      <c r="K154" s="40">
        <f t="shared" si="5"/>
        <v>0</v>
      </c>
      <c r="L154" s="62"/>
    </row>
    <row r="155" spans="1:12" s="25" customFormat="1" ht="72.75" customHeight="1" x14ac:dyDescent="0.25">
      <c r="A155" s="38">
        <v>144</v>
      </c>
      <c r="B155" s="50" t="s">
        <v>28</v>
      </c>
      <c r="C155" s="52" t="s">
        <v>33</v>
      </c>
      <c r="D155" s="46" t="s">
        <v>139</v>
      </c>
      <c r="E155" s="64"/>
      <c r="F155" s="39" t="s">
        <v>151</v>
      </c>
      <c r="G155" s="48">
        <v>1</v>
      </c>
      <c r="H155" s="40"/>
      <c r="I155" s="40">
        <f t="shared" si="4"/>
        <v>0</v>
      </c>
      <c r="J155" s="40"/>
      <c r="K155" s="40">
        <f t="shared" si="5"/>
        <v>0</v>
      </c>
      <c r="L155" s="62"/>
    </row>
    <row r="156" spans="1:12" s="25" customFormat="1" ht="72.75" customHeight="1" x14ac:dyDescent="0.25">
      <c r="A156" s="38">
        <v>145</v>
      </c>
      <c r="B156" s="50" t="s">
        <v>28</v>
      </c>
      <c r="C156" s="52" t="s">
        <v>33</v>
      </c>
      <c r="D156" s="46" t="s">
        <v>140</v>
      </c>
      <c r="E156" s="64"/>
      <c r="F156" s="39" t="s">
        <v>151</v>
      </c>
      <c r="G156" s="48">
        <v>1</v>
      </c>
      <c r="H156" s="40"/>
      <c r="I156" s="40">
        <f t="shared" si="4"/>
        <v>0</v>
      </c>
      <c r="J156" s="40"/>
      <c r="K156" s="40">
        <f t="shared" si="5"/>
        <v>0</v>
      </c>
      <c r="L156" s="62"/>
    </row>
    <row r="157" spans="1:12" s="25" customFormat="1" ht="72.75" customHeight="1" x14ac:dyDescent="0.25">
      <c r="A157" s="38">
        <v>146</v>
      </c>
      <c r="B157" s="50" t="s">
        <v>28</v>
      </c>
      <c r="C157" s="52" t="s">
        <v>33</v>
      </c>
      <c r="D157" s="46" t="s">
        <v>141</v>
      </c>
      <c r="E157" s="64"/>
      <c r="F157" s="39" t="s">
        <v>151</v>
      </c>
      <c r="G157" s="48">
        <v>1</v>
      </c>
      <c r="H157" s="40"/>
      <c r="I157" s="40">
        <f t="shared" si="4"/>
        <v>0</v>
      </c>
      <c r="J157" s="40"/>
      <c r="K157" s="40">
        <f t="shared" si="5"/>
        <v>0</v>
      </c>
      <c r="L157" s="62"/>
    </row>
    <row r="158" spans="1:12" s="25" customFormat="1" ht="72.75" customHeight="1" x14ac:dyDescent="0.25">
      <c r="A158" s="38">
        <v>147</v>
      </c>
      <c r="B158" s="50" t="s">
        <v>28</v>
      </c>
      <c r="C158" s="52" t="s">
        <v>33</v>
      </c>
      <c r="D158" s="46" t="s">
        <v>142</v>
      </c>
      <c r="E158" s="64"/>
      <c r="F158" s="39" t="s">
        <v>151</v>
      </c>
      <c r="G158" s="48">
        <v>1</v>
      </c>
      <c r="H158" s="40"/>
      <c r="I158" s="40">
        <f t="shared" si="4"/>
        <v>0</v>
      </c>
      <c r="J158" s="40"/>
      <c r="K158" s="40">
        <f t="shared" si="5"/>
        <v>0</v>
      </c>
      <c r="L158" s="62"/>
    </row>
    <row r="159" spans="1:12" s="25" customFormat="1" ht="72.75" customHeight="1" x14ac:dyDescent="0.25">
      <c r="A159" s="38">
        <v>148</v>
      </c>
      <c r="B159" s="50" t="s">
        <v>28</v>
      </c>
      <c r="C159" s="52" t="s">
        <v>33</v>
      </c>
      <c r="D159" s="46" t="s">
        <v>143</v>
      </c>
      <c r="E159" s="64"/>
      <c r="F159" s="39" t="s">
        <v>151</v>
      </c>
      <c r="G159" s="48">
        <v>1</v>
      </c>
      <c r="H159" s="40"/>
      <c r="I159" s="40">
        <f t="shared" si="4"/>
        <v>0</v>
      </c>
      <c r="J159" s="40"/>
      <c r="K159" s="40">
        <f t="shared" si="5"/>
        <v>0</v>
      </c>
      <c r="L159" s="62"/>
    </row>
    <row r="160" spans="1:12" s="25" customFormat="1" ht="72.75" customHeight="1" x14ac:dyDescent="0.25">
      <c r="A160" s="38">
        <v>149</v>
      </c>
      <c r="B160" s="50" t="s">
        <v>28</v>
      </c>
      <c r="C160" s="52" t="s">
        <v>33</v>
      </c>
      <c r="D160" s="46" t="s">
        <v>144</v>
      </c>
      <c r="E160" s="64"/>
      <c r="F160" s="39" t="s">
        <v>151</v>
      </c>
      <c r="G160" s="48">
        <v>1</v>
      </c>
      <c r="H160" s="40"/>
      <c r="I160" s="40">
        <f t="shared" si="4"/>
        <v>0</v>
      </c>
      <c r="J160" s="40"/>
      <c r="K160" s="40">
        <f t="shared" si="5"/>
        <v>0</v>
      </c>
      <c r="L160" s="62"/>
    </row>
    <row r="161" spans="1:16" s="25" customFormat="1" ht="72.75" customHeight="1" x14ac:dyDescent="0.25">
      <c r="A161" s="38">
        <v>150</v>
      </c>
      <c r="B161" s="50" t="s">
        <v>28</v>
      </c>
      <c r="C161" s="52" t="s">
        <v>33</v>
      </c>
      <c r="D161" s="46" t="s">
        <v>145</v>
      </c>
      <c r="E161" s="64"/>
      <c r="F161" s="39" t="s">
        <v>151</v>
      </c>
      <c r="G161" s="48">
        <v>1</v>
      </c>
      <c r="H161" s="40"/>
      <c r="I161" s="40">
        <f t="shared" si="4"/>
        <v>0</v>
      </c>
      <c r="J161" s="40"/>
      <c r="K161" s="40">
        <f t="shared" si="5"/>
        <v>0</v>
      </c>
      <c r="L161" s="62"/>
    </row>
    <row r="162" spans="1:16" s="25" customFormat="1" ht="72.75" customHeight="1" x14ac:dyDescent="0.25">
      <c r="A162" s="38">
        <v>151</v>
      </c>
      <c r="B162" s="50" t="s">
        <v>28</v>
      </c>
      <c r="C162" s="52" t="s">
        <v>33</v>
      </c>
      <c r="D162" s="46" t="s">
        <v>146</v>
      </c>
      <c r="E162" s="64"/>
      <c r="F162" s="39" t="s">
        <v>151</v>
      </c>
      <c r="G162" s="48">
        <v>1</v>
      </c>
      <c r="H162" s="40"/>
      <c r="I162" s="40">
        <f t="shared" si="4"/>
        <v>0</v>
      </c>
      <c r="J162" s="40"/>
      <c r="K162" s="40">
        <f t="shared" si="5"/>
        <v>0</v>
      </c>
      <c r="L162" s="62"/>
    </row>
    <row r="163" spans="1:16" s="25" customFormat="1" ht="72.75" customHeight="1" x14ac:dyDescent="0.25">
      <c r="A163" s="38">
        <v>152</v>
      </c>
      <c r="B163" s="50" t="s">
        <v>28</v>
      </c>
      <c r="C163" s="52" t="s">
        <v>33</v>
      </c>
      <c r="D163" s="46" t="s">
        <v>147</v>
      </c>
      <c r="E163" s="64"/>
      <c r="F163" s="39" t="s">
        <v>151</v>
      </c>
      <c r="G163" s="48">
        <v>2</v>
      </c>
      <c r="H163" s="40"/>
      <c r="I163" s="40">
        <f t="shared" si="4"/>
        <v>0</v>
      </c>
      <c r="J163" s="40"/>
      <c r="K163" s="40">
        <f t="shared" si="5"/>
        <v>0</v>
      </c>
      <c r="L163" s="62"/>
    </row>
    <row r="164" spans="1:16" s="25" customFormat="1" ht="72.75" customHeight="1" x14ac:dyDescent="0.25">
      <c r="A164" s="38">
        <v>153</v>
      </c>
      <c r="B164" s="50" t="s">
        <v>28</v>
      </c>
      <c r="C164" s="52" t="s">
        <v>33</v>
      </c>
      <c r="D164" s="46" t="s">
        <v>148</v>
      </c>
      <c r="E164" s="64"/>
      <c r="F164" s="39" t="s">
        <v>151</v>
      </c>
      <c r="G164" s="48">
        <v>1</v>
      </c>
      <c r="H164" s="40"/>
      <c r="I164" s="40">
        <f t="shared" si="4"/>
        <v>0</v>
      </c>
      <c r="J164" s="40"/>
      <c r="K164" s="40">
        <f t="shared" si="5"/>
        <v>0</v>
      </c>
      <c r="L164" s="62"/>
    </row>
    <row r="165" spans="1:16" s="25" customFormat="1" ht="72.75" customHeight="1" x14ac:dyDescent="0.25">
      <c r="A165" s="38">
        <v>154</v>
      </c>
      <c r="B165" s="50" t="s">
        <v>28</v>
      </c>
      <c r="C165" s="52" t="s">
        <v>33</v>
      </c>
      <c r="D165" s="46" t="s">
        <v>149</v>
      </c>
      <c r="E165" s="64"/>
      <c r="F165" s="39" t="s">
        <v>151</v>
      </c>
      <c r="G165" s="48">
        <v>1</v>
      </c>
      <c r="H165" s="40"/>
      <c r="I165" s="40">
        <f t="shared" si="4"/>
        <v>0</v>
      </c>
      <c r="J165" s="40"/>
      <c r="K165" s="40">
        <f t="shared" si="5"/>
        <v>0</v>
      </c>
      <c r="L165" s="62"/>
    </row>
    <row r="166" spans="1:16" s="25" customFormat="1" ht="72.75" customHeight="1" x14ac:dyDescent="0.25">
      <c r="A166" s="38">
        <v>155</v>
      </c>
      <c r="B166" s="50" t="s">
        <v>28</v>
      </c>
      <c r="C166" s="52" t="s">
        <v>33</v>
      </c>
      <c r="D166" s="46" t="s">
        <v>150</v>
      </c>
      <c r="E166" s="64"/>
      <c r="F166" s="39" t="s">
        <v>151</v>
      </c>
      <c r="G166" s="48">
        <v>1</v>
      </c>
      <c r="H166" s="40"/>
      <c r="I166" s="40">
        <f t="shared" si="4"/>
        <v>0</v>
      </c>
      <c r="J166" s="40"/>
      <c r="K166" s="40">
        <f t="shared" si="5"/>
        <v>0</v>
      </c>
      <c r="L166" s="62"/>
    </row>
    <row r="167" spans="1:16" s="27" customFormat="1" ht="30.75" customHeight="1" x14ac:dyDescent="0.25">
      <c r="A167" s="60" t="s">
        <v>3</v>
      </c>
      <c r="B167" s="60"/>
      <c r="C167" s="60"/>
      <c r="D167" s="60"/>
      <c r="E167" s="60"/>
      <c r="F167" s="41"/>
      <c r="G167" s="49">
        <f>SUM(G12:G166)</f>
        <v>869</v>
      </c>
      <c r="H167" s="42"/>
      <c r="I167" s="42">
        <f>SUM(I12:I166)</f>
        <v>0</v>
      </c>
      <c r="J167" s="42">
        <f>SUM(J12:J166)</f>
        <v>0</v>
      </c>
      <c r="K167" s="42">
        <f>SUM(K12:K166)</f>
        <v>0</v>
      </c>
      <c r="L167" s="53"/>
    </row>
    <row r="168" spans="1:16" ht="22.5" x14ac:dyDescent="0.3">
      <c r="B168" s="44"/>
      <c r="C168" s="44"/>
      <c r="D168" s="43"/>
      <c r="E168" s="43"/>
      <c r="I168" s="28"/>
      <c r="J168" s="28"/>
    </row>
    <row r="169" spans="1:16" x14ac:dyDescent="0.25">
      <c r="I169" s="28"/>
      <c r="J169" s="28"/>
    </row>
    <row r="170" spans="1:16" s="26" customFormat="1" ht="24" customHeight="1" x14ac:dyDescent="0.25">
      <c r="A170" s="4" t="s">
        <v>4</v>
      </c>
      <c r="B170" s="6" t="s">
        <v>27</v>
      </c>
      <c r="C170" s="6"/>
      <c r="D170" s="15"/>
      <c r="E170" s="15"/>
      <c r="F170" s="15"/>
      <c r="G170" s="15"/>
      <c r="H170" s="15"/>
      <c r="I170" s="28"/>
      <c r="J170" s="28"/>
    </row>
    <row r="171" spans="1:16" s="26" customFormat="1" ht="41.25" customHeight="1" x14ac:dyDescent="0.25">
      <c r="A171" s="4">
        <v>3</v>
      </c>
      <c r="B171" s="54" t="s">
        <v>35</v>
      </c>
      <c r="C171" s="54"/>
      <c r="D171" s="54"/>
      <c r="E171" s="54"/>
      <c r="F171" s="54"/>
      <c r="G171" s="54"/>
      <c r="H171" s="54"/>
      <c r="I171" s="54"/>
      <c r="J171" s="54"/>
      <c r="K171" s="54"/>
    </row>
    <row r="172" spans="1:16" ht="32.25" customHeight="1" x14ac:dyDescent="0.25">
      <c r="A172" s="4">
        <v>4</v>
      </c>
      <c r="B172" s="37" t="s">
        <v>34</v>
      </c>
      <c r="C172" s="30"/>
      <c r="D172" s="30"/>
      <c r="E172" s="30"/>
      <c r="F172" s="24"/>
      <c r="G172" s="24"/>
    </row>
    <row r="173" spans="1:16" s="6" customFormat="1" ht="26.45" customHeight="1" x14ac:dyDescent="0.25">
      <c r="A173" s="5"/>
      <c r="B173" s="6" t="s">
        <v>5</v>
      </c>
      <c r="L173" s="5"/>
      <c r="M173" s="7"/>
      <c r="N173" s="5"/>
      <c r="O173" s="5"/>
      <c r="P173" s="5"/>
    </row>
    <row r="174" spans="1:16" s="6" customFormat="1" ht="18.75" x14ac:dyDescent="0.25">
      <c r="A174" s="5"/>
      <c r="B174" s="2" t="s">
        <v>6</v>
      </c>
      <c r="C174" s="2"/>
      <c r="M174" s="7"/>
    </row>
    <row r="175" spans="1:16" s="6" customFormat="1" ht="15" customHeight="1" x14ac:dyDescent="0.25">
      <c r="A175" s="5"/>
      <c r="B175" s="11"/>
      <c r="C175" s="11"/>
      <c r="D175" s="2"/>
      <c r="M175" s="7"/>
    </row>
    <row r="176" spans="1:16" s="6" customFormat="1" ht="15" customHeight="1" x14ac:dyDescent="0.25">
      <c r="A176" s="5"/>
      <c r="B176" s="11"/>
      <c r="C176" s="11"/>
      <c r="D176" s="2"/>
      <c r="M176" s="7"/>
    </row>
    <row r="177" spans="1:16" s="6" customFormat="1" ht="15.75" customHeight="1" x14ac:dyDescent="0.25">
      <c r="A177" s="5"/>
      <c r="B177" s="8"/>
      <c r="C177" s="8"/>
      <c r="D177" s="2"/>
      <c r="M177" s="7"/>
    </row>
    <row r="178" spans="1:16" s="6" customFormat="1" ht="18.75" x14ac:dyDescent="0.3">
      <c r="D178" s="29" t="s">
        <v>7</v>
      </c>
      <c r="E178" s="9" t="s">
        <v>8</v>
      </c>
      <c r="M178" s="7"/>
    </row>
    <row r="179" spans="1:16" s="6" customFormat="1" ht="34.5" customHeight="1" x14ac:dyDescent="0.3">
      <c r="D179" s="29" t="s">
        <v>9</v>
      </c>
      <c r="F179" s="5" t="s">
        <v>10</v>
      </c>
      <c r="M179" s="7"/>
    </row>
    <row r="180" spans="1:16" s="6" customFormat="1" ht="18.75" x14ac:dyDescent="0.25">
      <c r="D180" s="5"/>
      <c r="F180" s="2"/>
      <c r="M180" s="7"/>
    </row>
    <row r="181" spans="1:16" s="6" customFormat="1" ht="18.75" x14ac:dyDescent="0.25">
      <c r="A181" s="5"/>
      <c r="B181" s="6" t="s">
        <v>11</v>
      </c>
      <c r="L181" s="5"/>
      <c r="M181" s="7"/>
      <c r="N181" s="5"/>
      <c r="O181" s="5"/>
      <c r="P181" s="5"/>
    </row>
    <row r="182" spans="1:16" s="6" customFormat="1" ht="18.75" x14ac:dyDescent="0.25">
      <c r="A182" s="5"/>
      <c r="B182" s="10"/>
      <c r="C182" s="10"/>
      <c r="D182" s="6" t="s">
        <v>12</v>
      </c>
      <c r="L182" s="5"/>
      <c r="M182" s="7"/>
      <c r="N182" s="5"/>
      <c r="O182" s="5"/>
      <c r="P182" s="5"/>
    </row>
  </sheetData>
  <autoFilter ref="A11:P168"/>
  <mergeCells count="8">
    <mergeCell ref="B171:K171"/>
    <mergeCell ref="B3:H3"/>
    <mergeCell ref="B5:I5"/>
    <mergeCell ref="A7:H7"/>
    <mergeCell ref="A8:L8"/>
    <mergeCell ref="A167:E167"/>
    <mergeCell ref="L12:L166"/>
    <mergeCell ref="E12:E166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185" max="7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selection activeCell="K1" sqref="K1:K155"/>
    </sheetView>
  </sheetViews>
  <sheetFormatPr defaultRowHeight="15" x14ac:dyDescent="0.25"/>
  <sheetData>
    <row r="1" spans="1:11" x14ac:dyDescent="0.25">
      <c r="A1" t="s">
        <v>37</v>
      </c>
      <c r="K1">
        <v>1</v>
      </c>
    </row>
    <row r="2" spans="1:11" x14ac:dyDescent="0.25">
      <c r="A2" t="s">
        <v>37</v>
      </c>
      <c r="K2">
        <v>1</v>
      </c>
    </row>
    <row r="3" spans="1:11" x14ac:dyDescent="0.25">
      <c r="A3" t="s">
        <v>37</v>
      </c>
      <c r="K3">
        <v>1</v>
      </c>
    </row>
    <row r="4" spans="1:11" x14ac:dyDescent="0.25">
      <c r="A4" t="s">
        <v>37</v>
      </c>
      <c r="K4">
        <v>1</v>
      </c>
    </row>
    <row r="5" spans="1:11" x14ac:dyDescent="0.25">
      <c r="A5" t="s">
        <v>37</v>
      </c>
      <c r="K5">
        <v>1</v>
      </c>
    </row>
    <row r="6" spans="1:11" x14ac:dyDescent="0.25">
      <c r="A6" t="s">
        <v>37</v>
      </c>
      <c r="K6">
        <v>1</v>
      </c>
    </row>
    <row r="7" spans="1:11" x14ac:dyDescent="0.25">
      <c r="A7" t="s">
        <v>38</v>
      </c>
      <c r="K7">
        <v>1</v>
      </c>
    </row>
    <row r="8" spans="1:11" x14ac:dyDescent="0.25">
      <c r="A8" t="s">
        <v>38</v>
      </c>
      <c r="K8">
        <v>1</v>
      </c>
    </row>
    <row r="9" spans="1:11" x14ac:dyDescent="0.25">
      <c r="A9" t="s">
        <v>39</v>
      </c>
      <c r="K9">
        <v>1</v>
      </c>
    </row>
    <row r="10" spans="1:11" x14ac:dyDescent="0.25">
      <c r="A10" t="s">
        <v>40</v>
      </c>
      <c r="K10">
        <v>1</v>
      </c>
    </row>
    <row r="11" spans="1:11" x14ac:dyDescent="0.25">
      <c r="A11" t="s">
        <v>40</v>
      </c>
      <c r="K11">
        <v>1</v>
      </c>
    </row>
    <row r="12" spans="1:11" x14ac:dyDescent="0.25">
      <c r="A12" t="s">
        <v>40</v>
      </c>
      <c r="K12">
        <v>1</v>
      </c>
    </row>
    <row r="13" spans="1:11" x14ac:dyDescent="0.25">
      <c r="A13" t="s">
        <v>40</v>
      </c>
      <c r="K13">
        <v>1</v>
      </c>
    </row>
    <row r="14" spans="1:11" x14ac:dyDescent="0.25">
      <c r="A14" t="s">
        <v>152</v>
      </c>
      <c r="K14">
        <v>1</v>
      </c>
    </row>
    <row r="15" spans="1:11" x14ac:dyDescent="0.25">
      <c r="A15" t="s">
        <v>37</v>
      </c>
      <c r="K15">
        <v>1</v>
      </c>
    </row>
    <row r="16" spans="1:11" x14ac:dyDescent="0.25">
      <c r="A16" t="s">
        <v>41</v>
      </c>
      <c r="K16">
        <v>1</v>
      </c>
    </row>
    <row r="17" spans="1:11" x14ac:dyDescent="0.25">
      <c r="A17" t="s">
        <v>41</v>
      </c>
      <c r="K17">
        <v>1</v>
      </c>
    </row>
    <row r="18" spans="1:11" x14ac:dyDescent="0.25">
      <c r="A18" t="s">
        <v>42</v>
      </c>
      <c r="K18">
        <v>1</v>
      </c>
    </row>
    <row r="19" spans="1:11" x14ac:dyDescent="0.25">
      <c r="A19" t="s">
        <v>38</v>
      </c>
      <c r="K19">
        <v>1</v>
      </c>
    </row>
    <row r="20" spans="1:11" x14ac:dyDescent="0.25">
      <c r="A20" t="s">
        <v>40</v>
      </c>
      <c r="K20">
        <v>1</v>
      </c>
    </row>
    <row r="21" spans="1:11" x14ac:dyDescent="0.25">
      <c r="A21" t="s">
        <v>40</v>
      </c>
      <c r="K21">
        <v>1</v>
      </c>
    </row>
    <row r="22" spans="1:11" x14ac:dyDescent="0.25">
      <c r="A22" t="s">
        <v>43</v>
      </c>
      <c r="K22">
        <v>1</v>
      </c>
    </row>
    <row r="23" spans="1:11" x14ac:dyDescent="0.25">
      <c r="A23" t="s">
        <v>44</v>
      </c>
      <c r="K23">
        <v>1</v>
      </c>
    </row>
    <row r="24" spans="1:11" x14ac:dyDescent="0.25">
      <c r="A24" t="s">
        <v>45</v>
      </c>
      <c r="K24">
        <v>1</v>
      </c>
    </row>
    <row r="25" spans="1:11" x14ac:dyDescent="0.25">
      <c r="A25" t="s">
        <v>46</v>
      </c>
      <c r="K25">
        <v>1</v>
      </c>
    </row>
    <row r="26" spans="1:11" x14ac:dyDescent="0.25">
      <c r="A26" t="s">
        <v>153</v>
      </c>
      <c r="K26">
        <v>1</v>
      </c>
    </row>
    <row r="27" spans="1:11" x14ac:dyDescent="0.25">
      <c r="A27" t="s">
        <v>47</v>
      </c>
      <c r="K27">
        <v>1</v>
      </c>
    </row>
    <row r="28" spans="1:11" x14ac:dyDescent="0.25">
      <c r="A28" t="s">
        <v>48</v>
      </c>
      <c r="K28">
        <v>1</v>
      </c>
    </row>
    <row r="29" spans="1:11" x14ac:dyDescent="0.25">
      <c r="A29" t="s">
        <v>49</v>
      </c>
      <c r="K29">
        <v>1</v>
      </c>
    </row>
    <row r="30" spans="1:11" x14ac:dyDescent="0.25">
      <c r="A30" t="s">
        <v>50</v>
      </c>
      <c r="K30">
        <v>1</v>
      </c>
    </row>
    <row r="31" spans="1:11" x14ac:dyDescent="0.25">
      <c r="A31" t="s">
        <v>51</v>
      </c>
      <c r="K31">
        <v>1</v>
      </c>
    </row>
    <row r="32" spans="1:11" x14ac:dyDescent="0.25">
      <c r="A32" t="s">
        <v>52</v>
      </c>
      <c r="K32">
        <v>1</v>
      </c>
    </row>
    <row r="33" spans="1:11" x14ac:dyDescent="0.25">
      <c r="A33" t="s">
        <v>53</v>
      </c>
      <c r="K33">
        <v>1</v>
      </c>
    </row>
    <row r="34" spans="1:11" x14ac:dyDescent="0.25">
      <c r="A34" t="s">
        <v>54</v>
      </c>
      <c r="K34">
        <v>1</v>
      </c>
    </row>
    <row r="35" spans="1:11" x14ac:dyDescent="0.25">
      <c r="A35" t="s">
        <v>55</v>
      </c>
      <c r="K35">
        <v>1</v>
      </c>
    </row>
    <row r="36" spans="1:11" x14ac:dyDescent="0.25">
      <c r="A36" t="s">
        <v>55</v>
      </c>
      <c r="K36">
        <v>1</v>
      </c>
    </row>
    <row r="37" spans="1:11" x14ac:dyDescent="0.25">
      <c r="A37" t="s">
        <v>55</v>
      </c>
      <c r="K37">
        <v>1</v>
      </c>
    </row>
    <row r="38" spans="1:11" x14ac:dyDescent="0.25">
      <c r="A38" t="s">
        <v>55</v>
      </c>
      <c r="K38">
        <v>1</v>
      </c>
    </row>
    <row r="39" spans="1:11" x14ac:dyDescent="0.25">
      <c r="A39" t="s">
        <v>56</v>
      </c>
      <c r="K39">
        <v>1</v>
      </c>
    </row>
    <row r="40" spans="1:11" x14ac:dyDescent="0.25">
      <c r="A40" t="s">
        <v>51</v>
      </c>
      <c r="K40">
        <v>1</v>
      </c>
    </row>
    <row r="41" spans="1:11" x14ac:dyDescent="0.25">
      <c r="A41" t="s">
        <v>57</v>
      </c>
      <c r="K41">
        <v>1</v>
      </c>
    </row>
    <row r="42" spans="1:11" x14ac:dyDescent="0.25">
      <c r="A42" t="s">
        <v>58</v>
      </c>
      <c r="K42">
        <v>1</v>
      </c>
    </row>
    <row r="43" spans="1:11" x14ac:dyDescent="0.25">
      <c r="A43" t="s">
        <v>59</v>
      </c>
      <c r="K43">
        <v>1</v>
      </c>
    </row>
    <row r="44" spans="1:11" x14ac:dyDescent="0.25">
      <c r="A44" t="s">
        <v>59</v>
      </c>
      <c r="K44">
        <v>1</v>
      </c>
    </row>
    <row r="45" spans="1:11" x14ac:dyDescent="0.25">
      <c r="A45" t="s">
        <v>59</v>
      </c>
      <c r="K45">
        <v>1</v>
      </c>
    </row>
    <row r="46" spans="1:11" x14ac:dyDescent="0.25">
      <c r="A46" t="s">
        <v>59</v>
      </c>
      <c r="K46">
        <v>1</v>
      </c>
    </row>
    <row r="47" spans="1:11" x14ac:dyDescent="0.25">
      <c r="A47" t="s">
        <v>58</v>
      </c>
      <c r="K47">
        <v>1</v>
      </c>
    </row>
    <row r="48" spans="1:11" x14ac:dyDescent="0.25">
      <c r="A48" t="s">
        <v>58</v>
      </c>
      <c r="K48">
        <v>1</v>
      </c>
    </row>
    <row r="49" spans="1:11" x14ac:dyDescent="0.25">
      <c r="A49" t="s">
        <v>58</v>
      </c>
      <c r="K49">
        <v>1</v>
      </c>
    </row>
    <row r="50" spans="1:11" x14ac:dyDescent="0.25">
      <c r="A50" t="s">
        <v>60</v>
      </c>
      <c r="K50">
        <v>1</v>
      </c>
    </row>
    <row r="51" spans="1:11" x14ac:dyDescent="0.25">
      <c r="A51" t="s">
        <v>61</v>
      </c>
      <c r="K51">
        <v>1</v>
      </c>
    </row>
    <row r="52" spans="1:11" x14ac:dyDescent="0.25">
      <c r="A52" t="s">
        <v>62</v>
      </c>
      <c r="K52">
        <v>1</v>
      </c>
    </row>
    <row r="53" spans="1:11" x14ac:dyDescent="0.25">
      <c r="A53" t="s">
        <v>63</v>
      </c>
      <c r="K53">
        <v>6</v>
      </c>
    </row>
    <row r="54" spans="1:11" x14ac:dyDescent="0.25">
      <c r="A54" t="s">
        <v>64</v>
      </c>
      <c r="K54">
        <v>2</v>
      </c>
    </row>
    <row r="55" spans="1:11" x14ac:dyDescent="0.25">
      <c r="A55" t="s">
        <v>65</v>
      </c>
      <c r="K55">
        <v>1</v>
      </c>
    </row>
    <row r="56" spans="1:11" x14ac:dyDescent="0.25">
      <c r="A56" t="s">
        <v>66</v>
      </c>
      <c r="K56">
        <v>5</v>
      </c>
    </row>
    <row r="57" spans="1:11" x14ac:dyDescent="0.25">
      <c r="A57" t="s">
        <v>67</v>
      </c>
      <c r="K57">
        <v>15</v>
      </c>
    </row>
    <row r="58" spans="1:11" x14ac:dyDescent="0.25">
      <c r="A58" t="s">
        <v>68</v>
      </c>
      <c r="K58">
        <v>5</v>
      </c>
    </row>
    <row r="59" spans="1:11" x14ac:dyDescent="0.25">
      <c r="A59" t="s">
        <v>69</v>
      </c>
      <c r="K59">
        <v>5</v>
      </c>
    </row>
    <row r="60" spans="1:11" x14ac:dyDescent="0.25">
      <c r="A60" t="s">
        <v>70</v>
      </c>
      <c r="K60">
        <v>29</v>
      </c>
    </row>
    <row r="61" spans="1:11" x14ac:dyDescent="0.25">
      <c r="A61" t="s">
        <v>71</v>
      </c>
      <c r="K61">
        <v>16</v>
      </c>
    </row>
    <row r="62" spans="1:11" x14ac:dyDescent="0.25">
      <c r="A62" t="s">
        <v>72</v>
      </c>
      <c r="K62">
        <v>29</v>
      </c>
    </row>
    <row r="63" spans="1:11" x14ac:dyDescent="0.25">
      <c r="A63" t="s">
        <v>73</v>
      </c>
      <c r="K63">
        <v>50</v>
      </c>
    </row>
    <row r="64" spans="1:11" x14ac:dyDescent="0.25">
      <c r="A64" t="s">
        <v>74</v>
      </c>
      <c r="K64">
        <v>41</v>
      </c>
    </row>
    <row r="65" spans="1:11" x14ac:dyDescent="0.25">
      <c r="A65" t="s">
        <v>75</v>
      </c>
      <c r="K65">
        <v>21</v>
      </c>
    </row>
    <row r="66" spans="1:11" x14ac:dyDescent="0.25">
      <c r="A66" t="s">
        <v>76</v>
      </c>
      <c r="K66">
        <v>6</v>
      </c>
    </row>
    <row r="67" spans="1:11" x14ac:dyDescent="0.25">
      <c r="A67" t="s">
        <v>77</v>
      </c>
      <c r="K67">
        <v>8</v>
      </c>
    </row>
    <row r="68" spans="1:11" x14ac:dyDescent="0.25">
      <c r="A68" t="s">
        <v>78</v>
      </c>
      <c r="K68">
        <v>18</v>
      </c>
    </row>
    <row r="69" spans="1:11" x14ac:dyDescent="0.25">
      <c r="A69" t="s">
        <v>79</v>
      </c>
      <c r="K69">
        <v>14</v>
      </c>
    </row>
    <row r="70" spans="1:11" x14ac:dyDescent="0.25">
      <c r="A70" t="s">
        <v>80</v>
      </c>
      <c r="K70">
        <v>14</v>
      </c>
    </row>
    <row r="71" spans="1:11" x14ac:dyDescent="0.25">
      <c r="A71" t="s">
        <v>81</v>
      </c>
      <c r="K71">
        <v>11</v>
      </c>
    </row>
    <row r="72" spans="1:11" x14ac:dyDescent="0.25">
      <c r="A72" t="s">
        <v>82</v>
      </c>
      <c r="K72">
        <v>19</v>
      </c>
    </row>
    <row r="73" spans="1:11" x14ac:dyDescent="0.25">
      <c r="A73" t="s">
        <v>83</v>
      </c>
      <c r="K73">
        <v>25</v>
      </c>
    </row>
    <row r="74" spans="1:11" x14ac:dyDescent="0.25">
      <c r="A74" t="s">
        <v>84</v>
      </c>
      <c r="K74">
        <v>2</v>
      </c>
    </row>
    <row r="75" spans="1:11" x14ac:dyDescent="0.25">
      <c r="A75" t="s">
        <v>85</v>
      </c>
      <c r="K75">
        <v>2</v>
      </c>
    </row>
    <row r="76" spans="1:11" x14ac:dyDescent="0.25">
      <c r="A76" t="s">
        <v>86</v>
      </c>
      <c r="K76">
        <v>10</v>
      </c>
    </row>
    <row r="77" spans="1:11" x14ac:dyDescent="0.25">
      <c r="A77" t="s">
        <v>87</v>
      </c>
      <c r="K77">
        <v>125</v>
      </c>
    </row>
    <row r="78" spans="1:11" x14ac:dyDescent="0.25">
      <c r="A78" t="s">
        <v>88</v>
      </c>
      <c r="K78">
        <v>3</v>
      </c>
    </row>
    <row r="79" spans="1:11" x14ac:dyDescent="0.25">
      <c r="A79" t="s">
        <v>89</v>
      </c>
      <c r="K79">
        <v>11</v>
      </c>
    </row>
    <row r="80" spans="1:11" x14ac:dyDescent="0.25">
      <c r="A80" t="s">
        <v>90</v>
      </c>
      <c r="K80">
        <v>9</v>
      </c>
    </row>
    <row r="81" spans="1:11" x14ac:dyDescent="0.25">
      <c r="A81" t="s">
        <v>91</v>
      </c>
      <c r="K81">
        <v>21</v>
      </c>
    </row>
    <row r="82" spans="1:11" x14ac:dyDescent="0.25">
      <c r="A82" t="s">
        <v>92</v>
      </c>
      <c r="K82">
        <v>44</v>
      </c>
    </row>
    <row r="83" spans="1:11" x14ac:dyDescent="0.25">
      <c r="A83" t="s">
        <v>93</v>
      </c>
      <c r="K83">
        <v>20</v>
      </c>
    </row>
    <row r="84" spans="1:11" x14ac:dyDescent="0.25">
      <c r="A84" t="s">
        <v>94</v>
      </c>
      <c r="K84">
        <v>29</v>
      </c>
    </row>
    <row r="85" spans="1:11" x14ac:dyDescent="0.25">
      <c r="A85" t="s">
        <v>95</v>
      </c>
      <c r="K85">
        <v>11</v>
      </c>
    </row>
    <row r="86" spans="1:11" x14ac:dyDescent="0.25">
      <c r="A86" t="s">
        <v>96</v>
      </c>
      <c r="K86">
        <v>25</v>
      </c>
    </row>
    <row r="87" spans="1:11" x14ac:dyDescent="0.25">
      <c r="A87" t="s">
        <v>97</v>
      </c>
      <c r="K87">
        <v>2</v>
      </c>
    </row>
    <row r="88" spans="1:11" x14ac:dyDescent="0.25">
      <c r="A88" t="s">
        <v>98</v>
      </c>
      <c r="K88">
        <v>1</v>
      </c>
    </row>
    <row r="89" spans="1:11" x14ac:dyDescent="0.25">
      <c r="A89" t="s">
        <v>98</v>
      </c>
      <c r="K89">
        <v>1</v>
      </c>
    </row>
    <row r="90" spans="1:11" x14ac:dyDescent="0.25">
      <c r="A90" t="s">
        <v>98</v>
      </c>
      <c r="K90">
        <v>1</v>
      </c>
    </row>
    <row r="91" spans="1:11" x14ac:dyDescent="0.25">
      <c r="A91" t="s">
        <v>98</v>
      </c>
      <c r="K91">
        <v>1</v>
      </c>
    </row>
    <row r="92" spans="1:11" x14ac:dyDescent="0.25">
      <c r="A92" t="s">
        <v>98</v>
      </c>
      <c r="K92">
        <v>1</v>
      </c>
    </row>
    <row r="93" spans="1:11" x14ac:dyDescent="0.25">
      <c r="A93" t="s">
        <v>98</v>
      </c>
      <c r="K93">
        <v>1</v>
      </c>
    </row>
    <row r="94" spans="1:11" x14ac:dyDescent="0.25">
      <c r="A94" t="s">
        <v>98</v>
      </c>
      <c r="K94">
        <v>1</v>
      </c>
    </row>
    <row r="95" spans="1:11" x14ac:dyDescent="0.25">
      <c r="A95" t="s">
        <v>98</v>
      </c>
      <c r="K95">
        <v>1</v>
      </c>
    </row>
    <row r="96" spans="1:11" x14ac:dyDescent="0.25">
      <c r="A96" t="s">
        <v>98</v>
      </c>
      <c r="K96">
        <v>1</v>
      </c>
    </row>
    <row r="97" spans="1:11" x14ac:dyDescent="0.25">
      <c r="A97" t="s">
        <v>98</v>
      </c>
      <c r="K97">
        <v>1</v>
      </c>
    </row>
    <row r="98" spans="1:11" x14ac:dyDescent="0.25">
      <c r="A98" t="s">
        <v>99</v>
      </c>
      <c r="K98">
        <v>1</v>
      </c>
    </row>
    <row r="99" spans="1:11" x14ac:dyDescent="0.25">
      <c r="A99" t="s">
        <v>98</v>
      </c>
      <c r="K99">
        <v>1</v>
      </c>
    </row>
    <row r="100" spans="1:11" x14ac:dyDescent="0.25">
      <c r="A100" t="s">
        <v>98</v>
      </c>
      <c r="K100">
        <v>1</v>
      </c>
    </row>
    <row r="101" spans="1:11" x14ac:dyDescent="0.25">
      <c r="A101" t="s">
        <v>99</v>
      </c>
      <c r="K101">
        <v>1</v>
      </c>
    </row>
    <row r="102" spans="1:11" x14ac:dyDescent="0.25">
      <c r="A102" t="s">
        <v>98</v>
      </c>
      <c r="K102">
        <v>1</v>
      </c>
    </row>
    <row r="103" spans="1:11" x14ac:dyDescent="0.25">
      <c r="A103" t="s">
        <v>100</v>
      </c>
      <c r="K103">
        <v>2</v>
      </c>
    </row>
    <row r="104" spans="1:11" x14ac:dyDescent="0.25">
      <c r="A104" t="s">
        <v>101</v>
      </c>
      <c r="K104">
        <v>5</v>
      </c>
    </row>
    <row r="105" spans="1:11" x14ac:dyDescent="0.25">
      <c r="A105" t="s">
        <v>102</v>
      </c>
      <c r="K105">
        <v>5</v>
      </c>
    </row>
    <row r="106" spans="1:11" x14ac:dyDescent="0.25">
      <c r="A106" t="s">
        <v>103</v>
      </c>
      <c r="K106">
        <v>5</v>
      </c>
    </row>
    <row r="107" spans="1:11" x14ac:dyDescent="0.25">
      <c r="A107" t="s">
        <v>104</v>
      </c>
      <c r="K107">
        <v>5</v>
      </c>
    </row>
    <row r="108" spans="1:11" x14ac:dyDescent="0.25">
      <c r="A108" t="s">
        <v>105</v>
      </c>
      <c r="K108">
        <v>5</v>
      </c>
    </row>
    <row r="109" spans="1:11" x14ac:dyDescent="0.25">
      <c r="A109" t="s">
        <v>154</v>
      </c>
      <c r="K109">
        <v>5</v>
      </c>
    </row>
    <row r="110" spans="1:11" x14ac:dyDescent="0.25">
      <c r="A110" t="s">
        <v>106</v>
      </c>
      <c r="K110">
        <v>5</v>
      </c>
    </row>
    <row r="111" spans="1:11" x14ac:dyDescent="0.25">
      <c r="A111" t="s">
        <v>107</v>
      </c>
      <c r="K111">
        <v>5</v>
      </c>
    </row>
    <row r="112" spans="1:11" x14ac:dyDescent="0.25">
      <c r="A112" t="s">
        <v>108</v>
      </c>
      <c r="K112">
        <v>5</v>
      </c>
    </row>
    <row r="113" spans="1:11" x14ac:dyDescent="0.25">
      <c r="A113" t="s">
        <v>109</v>
      </c>
      <c r="K113">
        <v>9</v>
      </c>
    </row>
    <row r="114" spans="1:11" x14ac:dyDescent="0.25">
      <c r="A114" t="s">
        <v>110</v>
      </c>
      <c r="K114">
        <v>9</v>
      </c>
    </row>
    <row r="115" spans="1:11" x14ac:dyDescent="0.25">
      <c r="A115" t="s">
        <v>111</v>
      </c>
      <c r="K115">
        <v>6</v>
      </c>
    </row>
    <row r="116" spans="1:11" x14ac:dyDescent="0.25">
      <c r="A116" t="s">
        <v>112</v>
      </c>
      <c r="K116">
        <v>3</v>
      </c>
    </row>
    <row r="117" spans="1:11" x14ac:dyDescent="0.25">
      <c r="A117" t="s">
        <v>113</v>
      </c>
      <c r="K117">
        <v>5</v>
      </c>
    </row>
    <row r="118" spans="1:11" x14ac:dyDescent="0.25">
      <c r="A118" t="s">
        <v>65</v>
      </c>
      <c r="K118">
        <v>1</v>
      </c>
    </row>
    <row r="119" spans="1:11" x14ac:dyDescent="0.25">
      <c r="A119" t="s">
        <v>114</v>
      </c>
      <c r="K119">
        <v>1</v>
      </c>
    </row>
    <row r="120" spans="1:11" x14ac:dyDescent="0.25">
      <c r="A120" t="s">
        <v>115</v>
      </c>
      <c r="K120">
        <v>1</v>
      </c>
    </row>
    <row r="121" spans="1:11" x14ac:dyDescent="0.25">
      <c r="A121" t="s">
        <v>116</v>
      </c>
      <c r="K121">
        <v>2</v>
      </c>
    </row>
    <row r="122" spans="1:11" x14ac:dyDescent="0.25">
      <c r="A122" t="s">
        <v>117</v>
      </c>
      <c r="K122">
        <v>1</v>
      </c>
    </row>
    <row r="123" spans="1:11" x14ac:dyDescent="0.25">
      <c r="A123" t="s">
        <v>118</v>
      </c>
      <c r="K123">
        <v>1</v>
      </c>
    </row>
    <row r="124" spans="1:11" x14ac:dyDescent="0.25">
      <c r="A124" t="s">
        <v>119</v>
      </c>
      <c r="K124">
        <v>2</v>
      </c>
    </row>
    <row r="125" spans="1:11" x14ac:dyDescent="0.25">
      <c r="A125" t="s">
        <v>120</v>
      </c>
      <c r="K125">
        <v>2</v>
      </c>
    </row>
    <row r="126" spans="1:11" x14ac:dyDescent="0.25">
      <c r="A126" t="s">
        <v>121</v>
      </c>
      <c r="K126">
        <v>2</v>
      </c>
    </row>
    <row r="127" spans="1:11" x14ac:dyDescent="0.25">
      <c r="A127" t="s">
        <v>122</v>
      </c>
      <c r="K127">
        <v>2</v>
      </c>
    </row>
    <row r="128" spans="1:11" x14ac:dyDescent="0.25">
      <c r="A128" t="s">
        <v>123</v>
      </c>
      <c r="K128">
        <v>1</v>
      </c>
    </row>
    <row r="129" spans="1:11" x14ac:dyDescent="0.25">
      <c r="A129" t="s">
        <v>124</v>
      </c>
      <c r="K129">
        <v>2</v>
      </c>
    </row>
    <row r="130" spans="1:11" x14ac:dyDescent="0.25">
      <c r="A130" t="s">
        <v>125</v>
      </c>
      <c r="K130">
        <v>1</v>
      </c>
    </row>
    <row r="131" spans="1:11" x14ac:dyDescent="0.25">
      <c r="A131" t="s">
        <v>126</v>
      </c>
      <c r="K131">
        <v>1</v>
      </c>
    </row>
    <row r="132" spans="1:11" x14ac:dyDescent="0.25">
      <c r="A132" t="s">
        <v>127</v>
      </c>
      <c r="K132">
        <v>1</v>
      </c>
    </row>
    <row r="133" spans="1:11" x14ac:dyDescent="0.25">
      <c r="A133" t="s">
        <v>128</v>
      </c>
      <c r="K133">
        <v>1</v>
      </c>
    </row>
    <row r="134" spans="1:11" x14ac:dyDescent="0.25">
      <c r="A134" t="s">
        <v>129</v>
      </c>
      <c r="K134">
        <v>1</v>
      </c>
    </row>
    <row r="135" spans="1:11" x14ac:dyDescent="0.25">
      <c r="A135" t="s">
        <v>130</v>
      </c>
      <c r="K135">
        <v>5</v>
      </c>
    </row>
    <row r="136" spans="1:11" x14ac:dyDescent="0.25">
      <c r="A136" t="s">
        <v>131</v>
      </c>
      <c r="K136">
        <v>5</v>
      </c>
    </row>
    <row r="137" spans="1:11" x14ac:dyDescent="0.25">
      <c r="A137" t="s">
        <v>132</v>
      </c>
      <c r="K137">
        <v>5</v>
      </c>
    </row>
    <row r="138" spans="1:11" x14ac:dyDescent="0.25">
      <c r="A138" t="s">
        <v>133</v>
      </c>
      <c r="K138">
        <v>5</v>
      </c>
    </row>
    <row r="139" spans="1:11" x14ac:dyDescent="0.25">
      <c r="A139" t="s">
        <v>134</v>
      </c>
      <c r="K139">
        <v>2</v>
      </c>
    </row>
    <row r="140" spans="1:11" x14ac:dyDescent="0.25">
      <c r="A140" t="s">
        <v>135</v>
      </c>
      <c r="K140">
        <v>1</v>
      </c>
    </row>
    <row r="141" spans="1:11" x14ac:dyDescent="0.25">
      <c r="A141" t="s">
        <v>136</v>
      </c>
      <c r="K141">
        <v>2</v>
      </c>
    </row>
    <row r="142" spans="1:11" x14ac:dyDescent="0.25">
      <c r="A142" t="s">
        <v>137</v>
      </c>
      <c r="K142">
        <v>5</v>
      </c>
    </row>
    <row r="143" spans="1:11" x14ac:dyDescent="0.25">
      <c r="A143" t="s">
        <v>138</v>
      </c>
      <c r="K143">
        <v>3</v>
      </c>
    </row>
    <row r="144" spans="1:11" x14ac:dyDescent="0.25">
      <c r="A144" t="s">
        <v>139</v>
      </c>
      <c r="K144">
        <v>1</v>
      </c>
    </row>
    <row r="145" spans="1:11" x14ac:dyDescent="0.25">
      <c r="A145" t="s">
        <v>140</v>
      </c>
      <c r="K145">
        <v>1</v>
      </c>
    </row>
    <row r="146" spans="1:11" x14ac:dyDescent="0.25">
      <c r="A146" t="s">
        <v>141</v>
      </c>
      <c r="K146">
        <v>1</v>
      </c>
    </row>
    <row r="147" spans="1:11" x14ac:dyDescent="0.25">
      <c r="A147" t="s">
        <v>142</v>
      </c>
      <c r="K147">
        <v>1</v>
      </c>
    </row>
    <row r="148" spans="1:11" x14ac:dyDescent="0.25">
      <c r="A148" t="s">
        <v>143</v>
      </c>
      <c r="K148">
        <v>1</v>
      </c>
    </row>
    <row r="149" spans="1:11" x14ac:dyDescent="0.25">
      <c r="A149" t="s">
        <v>144</v>
      </c>
      <c r="K149">
        <v>1</v>
      </c>
    </row>
    <row r="150" spans="1:11" x14ac:dyDescent="0.25">
      <c r="A150" t="s">
        <v>145</v>
      </c>
      <c r="K150">
        <v>1</v>
      </c>
    </row>
    <row r="151" spans="1:11" x14ac:dyDescent="0.25">
      <c r="A151" t="s">
        <v>146</v>
      </c>
      <c r="K151">
        <v>1</v>
      </c>
    </row>
    <row r="152" spans="1:11" x14ac:dyDescent="0.25">
      <c r="A152" t="s">
        <v>147</v>
      </c>
      <c r="K152">
        <v>2</v>
      </c>
    </row>
    <row r="153" spans="1:11" x14ac:dyDescent="0.25">
      <c r="A153" t="s">
        <v>148</v>
      </c>
      <c r="K153">
        <v>1</v>
      </c>
    </row>
    <row r="154" spans="1:11" x14ac:dyDescent="0.25">
      <c r="A154" t="s">
        <v>149</v>
      </c>
      <c r="K154">
        <v>1</v>
      </c>
    </row>
    <row r="155" spans="1:11" x14ac:dyDescent="0.25">
      <c r="A155" t="s">
        <v>150</v>
      </c>
      <c r="K155">
        <v>1</v>
      </c>
    </row>
  </sheetData>
  <phoneticPr fontId="0" type="noConversion"/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2024-09-11T06:49:13Z</dcterms:modified>
</cp:coreProperties>
</file>